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agov-my.sharepoint.com/personal/aprihar_pa_gov/Documents/SNAP Unit SharePoint/ABAWD Waiver/2019/"/>
    </mc:Choice>
  </mc:AlternateContent>
  <bookViews>
    <workbookView xWindow="0" yWindow="0" windowWidth="38400" windowHeight="12210" xr2:uid="{9673BF7E-AA96-4921-9E39-ED8A5AAD034E}"/>
  </bookViews>
  <sheets>
    <sheet name="Summary" sheetId="11" r:id="rId1"/>
    <sheet name="Step 1 - Labor Force" sheetId="5" r:id="rId2"/>
    <sheet name="Step 2 - 24 Month Labor Force" sheetId="6" r:id="rId3"/>
    <sheet name="Step 3 - Monthly Unemp" sheetId="7" r:id="rId4"/>
    <sheet name="Step 4 - 24 Month Unemp" sheetId="8" r:id="rId5"/>
  </sheets>
  <definedNames>
    <definedName name="_xlnm._FilterDatabase" localSheetId="1" hidden="1">'Step 1 - Labor Force'!$A$6:$Y$70</definedName>
    <definedName name="_xlnm._FilterDatabase" localSheetId="2" hidden="1">'Step 2 - 24 Month Labor Force'!$A$5:$B$68</definedName>
    <definedName name="_xlnm._FilterDatabase" localSheetId="3" hidden="1">'Step 3 - Monthly Unemp'!$A$6:$Y$70</definedName>
    <definedName name="_xlnm._FilterDatabase" localSheetId="4" hidden="1">'Step 4 - 24 Month Unemp'!$A$6:$B$69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1" l="1"/>
  <c r="B16" i="11"/>
  <c r="D92" i="11"/>
  <c r="B92" i="11"/>
  <c r="D91" i="11"/>
  <c r="B9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21" i="11"/>
  <c r="B76" i="8"/>
  <c r="B75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" i="8"/>
  <c r="B4" i="8"/>
  <c r="B4" i="6"/>
  <c r="B75" i="6"/>
  <c r="B74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" i="6"/>
  <c r="F16" i="11" l="1"/>
  <c r="H16" i="11" s="1"/>
  <c r="J16" i="11" s="1"/>
  <c r="L16" i="11" s="1"/>
  <c r="F92" i="11"/>
  <c r="H92" i="11" s="1"/>
  <c r="J92" i="11" s="1"/>
  <c r="L92" i="11" s="1"/>
  <c r="F71" i="11"/>
  <c r="H71" i="11" s="1"/>
  <c r="J71" i="11" s="1"/>
  <c r="L71" i="11" s="1"/>
  <c r="F75" i="11"/>
  <c r="H75" i="11" s="1"/>
  <c r="J75" i="11" s="1"/>
  <c r="L75" i="11" s="1"/>
  <c r="F22" i="11"/>
  <c r="H22" i="11" s="1"/>
  <c r="J22" i="11" s="1"/>
  <c r="L22" i="11" s="1"/>
  <c r="F23" i="11"/>
  <c r="H23" i="11" s="1"/>
  <c r="J23" i="11" s="1"/>
  <c r="L23" i="11" s="1"/>
  <c r="F26" i="11"/>
  <c r="H26" i="11" s="1"/>
  <c r="J26" i="11" s="1"/>
  <c r="L26" i="11" s="1"/>
  <c r="F28" i="11"/>
  <c r="H28" i="11" s="1"/>
  <c r="J28" i="11" s="1"/>
  <c r="L28" i="11" s="1"/>
  <c r="F32" i="11"/>
  <c r="H32" i="11" s="1"/>
  <c r="J32" i="11" s="1"/>
  <c r="L32" i="11" s="1"/>
  <c r="F37" i="11"/>
  <c r="H37" i="11" s="1"/>
  <c r="J37" i="11" s="1"/>
  <c r="L37" i="11" s="1"/>
  <c r="F38" i="11"/>
  <c r="H38" i="11" s="1"/>
  <c r="J38" i="11" s="1"/>
  <c r="L38" i="11" s="1"/>
  <c r="F40" i="11"/>
  <c r="H40" i="11" s="1"/>
  <c r="J40" i="11" s="1"/>
  <c r="L40" i="11" s="1"/>
  <c r="F45" i="11"/>
  <c r="H45" i="11" s="1"/>
  <c r="J45" i="11" s="1"/>
  <c r="L45" i="11" s="1"/>
  <c r="F47" i="11"/>
  <c r="H47" i="11" s="1"/>
  <c r="J47" i="11" s="1"/>
  <c r="L47" i="11" s="1"/>
  <c r="F54" i="11"/>
  <c r="H54" i="11" s="1"/>
  <c r="J54" i="11" s="1"/>
  <c r="L54" i="11" s="1"/>
  <c r="F56" i="11"/>
  <c r="H56" i="11" s="1"/>
  <c r="J56" i="11" s="1"/>
  <c r="L56" i="11" s="1"/>
  <c r="F64" i="11"/>
  <c r="H64" i="11" s="1"/>
  <c r="J64" i="11" s="1"/>
  <c r="L64" i="11" s="1"/>
  <c r="F66" i="11"/>
  <c r="H66" i="11" s="1"/>
  <c r="J66" i="11" s="1"/>
  <c r="L66" i="11" s="1"/>
  <c r="F69" i="11"/>
  <c r="H69" i="11" s="1"/>
  <c r="J69" i="11" s="1"/>
  <c r="L69" i="11" s="1"/>
  <c r="F72" i="11"/>
  <c r="H72" i="11" s="1"/>
  <c r="J72" i="11" s="1"/>
  <c r="L72" i="11" s="1"/>
  <c r="F73" i="11"/>
  <c r="H73" i="11" s="1"/>
  <c r="J73" i="11" s="1"/>
  <c r="L73" i="11" s="1"/>
  <c r="F74" i="11"/>
  <c r="H74" i="11" s="1"/>
  <c r="J74" i="11" s="1"/>
  <c r="L74" i="11" s="1"/>
  <c r="F78" i="11"/>
  <c r="H78" i="11" s="1"/>
  <c r="J78" i="11" s="1"/>
  <c r="L78" i="11" s="1"/>
  <c r="F79" i="11"/>
  <c r="H79" i="11" s="1"/>
  <c r="J79" i="11" s="1"/>
  <c r="L79" i="11" s="1"/>
  <c r="F83" i="11"/>
  <c r="H83" i="11" s="1"/>
  <c r="J83" i="11" s="1"/>
  <c r="L83" i="11" s="1"/>
  <c r="F63" i="11"/>
  <c r="H63" i="11" s="1"/>
  <c r="J63" i="11" s="1"/>
  <c r="L63" i="11" s="1"/>
  <c r="F65" i="11"/>
  <c r="H65" i="11" s="1"/>
  <c r="J65" i="11" s="1"/>
  <c r="L65" i="11" s="1"/>
  <c r="F34" i="11"/>
  <c r="H34" i="11" s="1"/>
  <c r="J34" i="11" s="1"/>
  <c r="L34" i="11" s="1"/>
  <c r="F42" i="11"/>
  <c r="H42" i="11" s="1"/>
  <c r="J42" i="11" s="1"/>
  <c r="L42" i="11" s="1"/>
  <c r="F46" i="11"/>
  <c r="H46" i="11" s="1"/>
  <c r="J46" i="11" s="1"/>
  <c r="L46" i="11" s="1"/>
  <c r="F50" i="11"/>
  <c r="H50" i="11" s="1"/>
  <c r="J50" i="11" s="1"/>
  <c r="L50" i="11" s="1"/>
  <c r="F57" i="11"/>
  <c r="H57" i="11" s="1"/>
  <c r="J57" i="11" s="1"/>
  <c r="L57" i="11" s="1"/>
  <c r="F61" i="11"/>
  <c r="H61" i="11" s="1"/>
  <c r="J61" i="11" s="1"/>
  <c r="L61" i="11" s="1"/>
  <c r="F77" i="11"/>
  <c r="H77" i="11" s="1"/>
  <c r="J77" i="11" s="1"/>
  <c r="L77" i="11" s="1"/>
  <c r="F81" i="11"/>
  <c r="H81" i="11" s="1"/>
  <c r="J81" i="11" s="1"/>
  <c r="L81" i="11" s="1"/>
  <c r="F76" i="11"/>
  <c r="H76" i="11" s="1"/>
  <c r="J76" i="11" s="1"/>
  <c r="L76" i="11" s="1"/>
  <c r="F80" i="11"/>
  <c r="H80" i="11" s="1"/>
  <c r="J80" i="11" s="1"/>
  <c r="L80" i="11" s="1"/>
  <c r="F82" i="11"/>
  <c r="H82" i="11" s="1"/>
  <c r="J82" i="11" s="1"/>
  <c r="L82" i="11" s="1"/>
  <c r="F55" i="11"/>
  <c r="H55" i="11" s="1"/>
  <c r="J55" i="11" s="1"/>
  <c r="L55" i="11" s="1"/>
  <c r="F59" i="11"/>
  <c r="H59" i="11" s="1"/>
  <c r="J59" i="11" s="1"/>
  <c r="L59" i="11" s="1"/>
  <c r="F67" i="11"/>
  <c r="H67" i="11" s="1"/>
  <c r="J67" i="11" s="1"/>
  <c r="L67" i="11" s="1"/>
  <c r="F70" i="11"/>
  <c r="H70" i="11" s="1"/>
  <c r="J70" i="11" s="1"/>
  <c r="L70" i="11" s="1"/>
  <c r="F68" i="11"/>
  <c r="H68" i="11" s="1"/>
  <c r="J68" i="11" s="1"/>
  <c r="L68" i="11" s="1"/>
  <c r="F36" i="11"/>
  <c r="H36" i="11" s="1"/>
  <c r="J36" i="11" s="1"/>
  <c r="L36" i="11" s="1"/>
  <c r="F44" i="11"/>
  <c r="H44" i="11" s="1"/>
  <c r="J44" i="11" s="1"/>
  <c r="L44" i="11" s="1"/>
  <c r="F52" i="11"/>
  <c r="H52" i="11" s="1"/>
  <c r="J52" i="11" s="1"/>
  <c r="L52" i="11" s="1"/>
  <c r="F24" i="11"/>
  <c r="H24" i="11" s="1"/>
  <c r="J24" i="11" s="1"/>
  <c r="L24" i="11" s="1"/>
  <c r="F48" i="11"/>
  <c r="H48" i="11" s="1"/>
  <c r="J48" i="11" s="1"/>
  <c r="L48" i="11" s="1"/>
  <c r="D84" i="11"/>
  <c r="F30" i="11"/>
  <c r="H30" i="11" s="1"/>
  <c r="J30" i="11" s="1"/>
  <c r="L30" i="11" s="1"/>
  <c r="F25" i="11"/>
  <c r="H25" i="11" s="1"/>
  <c r="J25" i="11" s="1"/>
  <c r="L25" i="11" s="1"/>
  <c r="F29" i="11"/>
  <c r="H29" i="11" s="1"/>
  <c r="J29" i="11" s="1"/>
  <c r="L29" i="11" s="1"/>
  <c r="F33" i="11"/>
  <c r="H33" i="11" s="1"/>
  <c r="J33" i="11" s="1"/>
  <c r="L33" i="11" s="1"/>
  <c r="F41" i="11"/>
  <c r="H41" i="11" s="1"/>
  <c r="J41" i="11" s="1"/>
  <c r="L41" i="11" s="1"/>
  <c r="F49" i="11"/>
  <c r="H49" i="11" s="1"/>
  <c r="J49" i="11" s="1"/>
  <c r="L49" i="11" s="1"/>
  <c r="F53" i="11"/>
  <c r="H53" i="11" s="1"/>
  <c r="J53" i="11" s="1"/>
  <c r="L53" i="11" s="1"/>
  <c r="F60" i="11"/>
  <c r="H60" i="11" s="1"/>
  <c r="J60" i="11" s="1"/>
  <c r="L60" i="11" s="1"/>
  <c r="F27" i="11"/>
  <c r="H27" i="11" s="1"/>
  <c r="J27" i="11" s="1"/>
  <c r="L27" i="11" s="1"/>
  <c r="F31" i="11"/>
  <c r="H31" i="11" s="1"/>
  <c r="J31" i="11" s="1"/>
  <c r="L31" i="11" s="1"/>
  <c r="F35" i="11"/>
  <c r="H35" i="11" s="1"/>
  <c r="J35" i="11" s="1"/>
  <c r="L35" i="11" s="1"/>
  <c r="F39" i="11"/>
  <c r="H39" i="11" s="1"/>
  <c r="J39" i="11" s="1"/>
  <c r="L39" i="11" s="1"/>
  <c r="F43" i="11"/>
  <c r="H43" i="11" s="1"/>
  <c r="J43" i="11" s="1"/>
  <c r="L43" i="11" s="1"/>
  <c r="F51" i="11"/>
  <c r="H51" i="11" s="1"/>
  <c r="J51" i="11" s="1"/>
  <c r="L51" i="11" s="1"/>
  <c r="F58" i="11"/>
  <c r="H58" i="11" s="1"/>
  <c r="J58" i="11" s="1"/>
  <c r="L58" i="11" s="1"/>
  <c r="F62" i="11"/>
  <c r="H62" i="11" s="1"/>
  <c r="J62" i="11" s="1"/>
  <c r="L62" i="11" s="1"/>
  <c r="B84" i="11"/>
  <c r="H17" i="11" l="1"/>
  <c r="J17" i="11" s="1"/>
  <c r="L17" i="11" s="1"/>
  <c r="F91" i="11" l="1"/>
  <c r="H91" i="11" s="1"/>
  <c r="J91" i="11" s="1"/>
  <c r="L91" i="11" s="1"/>
  <c r="F21" i="11"/>
  <c r="H21" i="11" s="1"/>
  <c r="J21" i="11" s="1"/>
  <c r="L21" i="11" s="1"/>
  <c r="F84" i="11" l="1"/>
  <c r="H84" i="11" s="1"/>
  <c r="J84" i="11" s="1"/>
  <c r="L84" i="11" s="1"/>
  <c r="L11" i="11" l="1"/>
  <c r="J11" i="11"/>
  <c r="H11" i="11"/>
  <c r="F11" i="11"/>
  <c r="D11" i="11"/>
  <c r="B1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4" authorId="0" shapeId="0" xr:uid="{0BEE2E82-AB37-44FA-A6B3-3159BDD1F4CC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X4" authorId="0" shapeId="0" xr:uid="{B00F9BB6-9A3E-4F05-8FA9-59CF78028C0F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<sst xmlns="http://schemas.openxmlformats.org/spreadsheetml/2006/main" count="395" uniqueCount="114">
  <si>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</si>
  <si>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</si>
  <si>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</si>
  <si>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</si>
  <si>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</si>
  <si>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</si>
  <si>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</si>
  <si>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</si>
  <si>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</si>
  <si>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</si>
  <si>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</si>
  <si>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</si>
  <si>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</si>
  <si>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</si>
  <si>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</si>
  <si>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</si>
  <si>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Unemployment Rate</t>
  </si>
  <si>
    <t>(4 decimal places)</t>
  </si>
  <si>
    <t>Source:  Local Area Unemployment Statistics, Bureau of Labor Statistics, Dept. of Labor</t>
  </si>
  <si>
    <t>Underlying data are available at www.bls.gov/lau/, and are attached.</t>
  </si>
  <si>
    <t>Regional Grouping of Counties</t>
  </si>
  <si>
    <t>Adams County, PA</t>
  </si>
  <si>
    <t>Allegheny County, PA</t>
  </si>
  <si>
    <t>Armstrong County, PA</t>
  </si>
  <si>
    <t>Beaver County, PA</t>
  </si>
  <si>
    <t>Bedford County, PA</t>
  </si>
  <si>
    <t>Berks County, PA</t>
  </si>
  <si>
    <t>Blair County, PA</t>
  </si>
  <si>
    <t>Bradford County, PA</t>
  </si>
  <si>
    <t>Bucks County, PA</t>
  </si>
  <si>
    <t>Butler County, PA</t>
  </si>
  <si>
    <t>Cambria County, PA</t>
  </si>
  <si>
    <t>Cameron County, PA</t>
  </si>
  <si>
    <t>Carbon County, PA</t>
  </si>
  <si>
    <t>Clarion County, PA</t>
  </si>
  <si>
    <t>Clearfield County, PA</t>
  </si>
  <si>
    <t>Clinton County, PA</t>
  </si>
  <si>
    <t>Columbia County, PA</t>
  </si>
  <si>
    <t>Crawford County, PA</t>
  </si>
  <si>
    <t>Cumberland County, PA</t>
  </si>
  <si>
    <t>Dauphin County, PA</t>
  </si>
  <si>
    <t>Delaware County, PA</t>
  </si>
  <si>
    <t>Elk County, PA</t>
  </si>
  <si>
    <t>Erie County, PA</t>
  </si>
  <si>
    <t>Fayette County, PA</t>
  </si>
  <si>
    <t>Forest County, PA</t>
  </si>
  <si>
    <t>Franklin County, PA</t>
  </si>
  <si>
    <t>Fulton County, PA</t>
  </si>
  <si>
    <t>Greene County, PA</t>
  </si>
  <si>
    <t>Huntingdon County, PA</t>
  </si>
  <si>
    <t>Indiana County, PA</t>
  </si>
  <si>
    <t>Jefferson County, PA</t>
  </si>
  <si>
    <t>Juniata County, PA</t>
  </si>
  <si>
    <t>Lackawanna County, PA</t>
  </si>
  <si>
    <t>Lawrence County, PA</t>
  </si>
  <si>
    <t>Lebanon County, PA</t>
  </si>
  <si>
    <t>Lehigh County, PA</t>
  </si>
  <si>
    <t>Luzerne County, PA</t>
  </si>
  <si>
    <t>Lycoming County, PA</t>
  </si>
  <si>
    <t>McKean County, PA</t>
  </si>
  <si>
    <t>Mercer County, PA</t>
  </si>
  <si>
    <t>Mifflin County, PA</t>
  </si>
  <si>
    <t>Monroe County, PA</t>
  </si>
  <si>
    <t>Montour County, PA</t>
  </si>
  <si>
    <t>Northampton County, PA</t>
  </si>
  <si>
    <t>Northumberland County, PA</t>
  </si>
  <si>
    <t>Perry County, PA</t>
  </si>
  <si>
    <t>Philadelphia County/city, PA</t>
  </si>
  <si>
    <t>Pike County, PA</t>
  </si>
  <si>
    <t>Potter County, PA</t>
  </si>
  <si>
    <t>Schuylkill County, PA</t>
  </si>
  <si>
    <t>Snyder County, PA</t>
  </si>
  <si>
    <t>Somerset County, PA</t>
  </si>
  <si>
    <t>Sullivan County, PA</t>
  </si>
  <si>
    <t>Susquehanna County, PA</t>
  </si>
  <si>
    <t>Tioga County, PA</t>
  </si>
  <si>
    <t>Union County, PA</t>
  </si>
  <si>
    <t>Venango County, PA</t>
  </si>
  <si>
    <t>Warren County, PA</t>
  </si>
  <si>
    <t>Washington County, PA</t>
  </si>
  <si>
    <t>Wayne County, PA</t>
  </si>
  <si>
    <t>Westmoreland County, PA</t>
  </si>
  <si>
    <t>Wyoming County, PA</t>
  </si>
  <si>
    <t>York County, PA</t>
  </si>
  <si>
    <t>Individual Cities and Townships</t>
  </si>
  <si>
    <t>MAR 2016 - FEB 2018</t>
  </si>
  <si>
    <t>CONTIGUOUS COUNTY TOTAL</t>
  </si>
  <si>
    <t>(Unrounded)</t>
  </si>
  <si>
    <t>Unemployment</t>
  </si>
  <si>
    <t>Labor Force</t>
  </si>
  <si>
    <t>(Multiply by 100)</t>
  </si>
  <si>
    <t>(1 decimal place)</t>
  </si>
  <si>
    <t>NATION</t>
  </si>
  <si>
    <t>United States</t>
  </si>
  <si>
    <t>Monthly Labor Force Numbers (Source: http://www.bls.gov/lau/)</t>
  </si>
  <si>
    <t>COUNTIES</t>
  </si>
  <si>
    <t>Monthly Labor Force (Source: CWIA, PA Dept L&amp;I)</t>
  </si>
  <si>
    <t>INDIVIDUAL MINOR CIVIL DIVISIONS</t>
  </si>
  <si>
    <t>Lancaster city</t>
  </si>
  <si>
    <t>Pottstown boro</t>
  </si>
  <si>
    <t>24-Month Labor Force Totals (Source: www.bls.gov/lau)</t>
  </si>
  <si>
    <t>Mar-16 to Feb-18</t>
  </si>
  <si>
    <t>24 Month Labor Force (Source: CWIA, PA Dept L&amp;I)</t>
  </si>
  <si>
    <t>Monthly Unemployment Numbers (Source: www.bls.gov/lau)</t>
  </si>
  <si>
    <t>Monthly Unemployment (Source: CWIA, PA Dept L&amp;I)</t>
  </si>
  <si>
    <t>24 Month Unemployment (Source: www.bls.gov/lau)</t>
  </si>
  <si>
    <t>24 Month Unemployment (Source: CWIA, PA Dept L&amp;I)</t>
  </si>
  <si>
    <t>Source: PA Department of Labor and Industry, Center for Workforce Information and Analysis</t>
  </si>
  <si>
    <t>20% Threshold</t>
  </si>
  <si>
    <t>U.S. National Average (in thousands)</t>
  </si>
  <si>
    <t>(Data Included in File and Links Provided)</t>
  </si>
  <si>
    <t>Source: Local Area Unemployment Statistics, Bureau of Labor Statistics, Department of Labor</t>
  </si>
  <si>
    <t>Source: Center for Workforce Information &amp; Analysis, PA Department of Labor &amp; Industry</t>
  </si>
  <si>
    <t>AREAS IN PENNSYLVANIA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</si>
</sst>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00"/>
    <numFmt numFmtId="167" formatCode="0.0000"/>
    <numFmt numFmtId="168" formatCode="#.00"/>
    <numFmt numFmtId="169" formatCode="#"/>
    <numFmt numFmtId="170" formatCode="###,##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8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3" fillId="0" borderId="0"/>
    <xf numFmtId="43" fontId="1" fillId="0" borderId="0" applyFont="0" applyFill="0" applyBorder="0" applyAlignment="0" applyProtection="0"/>
    <xf numFmtId="0" fontId="11" fillId="0" borderId="0"/>
  </cellStyleXfs>
  <cellXfs count="99">
    <xf numFmtId="0" fontId="0" fillId="0" borderId="0" xfId="0"/>
    <xf numFmtId="0" fontId="7" fillId="0" borderId="0" xfId="3" applyFont="1"/>
    <xf numFmtId="0" fontId="7" fillId="0" borderId="0" xfId="3" applyFont="1" applyFill="1"/>
    <xf numFmtId="0" fontId="0" fillId="0" borderId="0" xfId="0" applyFont="1"/>
    <xf numFmtId="165" fontId="6" fillId="0" borderId="0" xfId="4" applyNumberFormat="1" applyFont="1"/>
    <xf numFmtId="0" fontId="6" fillId="0" borderId="0" xfId="3" applyFont="1"/>
    <xf numFmtId="2" fontId="6" fillId="0" borderId="0" xfId="3" applyNumberFormat="1" applyFont="1"/>
    <xf numFmtId="164" fontId="6" fillId="0" borderId="0" xfId="3" applyNumberFormat="1" applyFont="1"/>
    <xf numFmtId="0" fontId="6" fillId="0" borderId="0" xfId="1" applyFont="1"/>
    <xf numFmtId="0" fontId="12" fillId="2" borderId="1" xfId="3" applyFont="1" applyFill="1" applyBorder="1" applyAlignment="1">
      <alignment horizontal="center"/>
    </xf>
    <xf numFmtId="165" fontId="7" fillId="0" borderId="0" xfId="4" applyNumberFormat="1" applyFont="1" applyAlignment="1">
      <alignment horizontal="center"/>
    </xf>
    <xf numFmtId="0" fontId="7" fillId="0" borderId="0" xfId="1" applyFont="1"/>
    <xf numFmtId="3" fontId="6" fillId="0" borderId="0" xfId="1" applyNumberFormat="1" applyFont="1"/>
    <xf numFmtId="166" fontId="6" fillId="0" borderId="0" xfId="3" applyNumberFormat="1" applyFont="1"/>
    <xf numFmtId="167" fontId="6" fillId="0" borderId="0" xfId="3" applyNumberFormat="1" applyFont="1"/>
    <xf numFmtId="3" fontId="6" fillId="0" borderId="0" xfId="6" applyNumberFormat="1" applyFont="1" applyFill="1"/>
    <xf numFmtId="0" fontId="6" fillId="0" borderId="0" xfId="1" applyFont="1" applyFill="1" applyAlignment="1" applyProtection="1">
      <alignment horizontal="left"/>
      <protection locked="0"/>
    </xf>
    <xf numFmtId="0" fontId="7" fillId="0" borderId="0" xfId="1" applyNumberFormat="1" applyFont="1" applyFill="1" applyAlignment="1" applyProtection="1">
      <alignment horizontal="left"/>
      <protection locked="0"/>
    </xf>
    <xf numFmtId="164" fontId="7" fillId="0" borderId="0" xfId="3" applyNumberFormat="1" applyFont="1"/>
    <xf numFmtId="0" fontId="10" fillId="0" borderId="0" xfId="0" applyNumberFormat="1" applyFont="1" applyAlignment="1" applyProtection="1">
      <alignment horizontal="left"/>
      <protection locked="0"/>
    </xf>
    <xf numFmtId="0" fontId="4" fillId="0" borderId="0" xfId="1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Font="1" applyAlignment="1" applyProtection="1">
      <alignment horizontal="right"/>
      <protection locked="0"/>
    </xf>
    <xf numFmtId="17" fontId="10" fillId="0" borderId="0" xfId="0" applyNumberFormat="1" applyFont="1" applyAlignment="1" applyProtection="1">
      <alignment horizontal="left"/>
      <protection locked="0"/>
    </xf>
    <xf numFmtId="3" fontId="4" fillId="0" borderId="0" xfId="1" applyNumberFormat="1" applyFont="1" applyAlignment="1" applyProtection="1">
      <alignment horizontal="right"/>
      <protection locked="0"/>
    </xf>
    <xf numFmtId="169" fontId="0" fillId="0" borderId="0" xfId="0" applyNumberFormat="1" applyFont="1" applyAlignment="1" applyProtection="1">
      <protection locked="0"/>
    </xf>
    <xf numFmtId="0" fontId="0" fillId="0" borderId="0" xfId="0"/>
    <xf numFmtId="17" fontId="2" fillId="0" borderId="0" xfId="0" applyNumberFormat="1" applyFont="1" applyAlignment="1">
      <alignment horizontal="center"/>
    </xf>
    <xf numFmtId="0" fontId="6" fillId="0" borderId="0" xfId="1" applyFont="1" applyFill="1"/>
    <xf numFmtId="165" fontId="6" fillId="0" borderId="0" xfId="4" applyNumberFormat="1" applyFont="1" applyFill="1"/>
    <xf numFmtId="166" fontId="6" fillId="0" borderId="0" xfId="3" applyNumberFormat="1" applyFont="1" applyFill="1"/>
    <xf numFmtId="0" fontId="6" fillId="0" borderId="0" xfId="3" applyFont="1" applyFill="1"/>
    <xf numFmtId="167" fontId="6" fillId="0" borderId="0" xfId="3" applyNumberFormat="1" applyFont="1" applyFill="1"/>
    <xf numFmtId="2" fontId="6" fillId="0" borderId="0" xfId="3" applyNumberFormat="1" applyFont="1" applyFill="1"/>
    <xf numFmtId="164" fontId="6" fillId="0" borderId="0" xfId="3" applyNumberFormat="1" applyFont="1" applyFill="1"/>
    <xf numFmtId="0" fontId="7" fillId="0" borderId="0" xfId="1" applyFont="1" applyAlignment="1">
      <alignment horizontal="right"/>
    </xf>
    <xf numFmtId="3" fontId="7" fillId="0" borderId="0" xfId="1" applyNumberFormat="1" applyFont="1"/>
    <xf numFmtId="166" fontId="7" fillId="0" borderId="0" xfId="3" applyNumberFormat="1" applyFont="1"/>
    <xf numFmtId="167" fontId="7" fillId="0" borderId="0" xfId="3" applyNumberFormat="1" applyFont="1"/>
    <xf numFmtId="2" fontId="7" fillId="0" borderId="0" xfId="3" applyNumberFormat="1" applyFont="1"/>
    <xf numFmtId="0" fontId="0" fillId="0" borderId="0" xfId="0" applyFill="1"/>
    <xf numFmtId="0" fontId="4" fillId="0" borderId="0" xfId="0" applyNumberFormat="1" applyFont="1" applyAlignment="1" applyProtection="1">
      <alignment horizontal="right"/>
      <protection locked="0"/>
    </xf>
    <xf numFmtId="0" fontId="15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NumberFormat="1" applyFont="1"/>
    <xf numFmtId="0" fontId="0" fillId="0" borderId="0" xfId="0"/>
    <xf numFmtId="0" fontId="16" fillId="0" borderId="0" xfId="0" applyFont="1"/>
    <xf numFmtId="170" fontId="19" fillId="0" borderId="0" xfId="12" applyNumberFormat="1" applyFont="1" applyFill="1" applyAlignment="1">
      <alignment horizontal="right"/>
    </xf>
    <xf numFmtId="0" fontId="20" fillId="0" borderId="0" xfId="0" applyNumberFormat="1" applyFont="1" applyAlignment="1" applyProtection="1">
      <alignment horizontal="left"/>
      <protection locked="0"/>
    </xf>
    <xf numFmtId="0" fontId="21" fillId="0" borderId="0" xfId="0" applyNumberFormat="1" applyFont="1" applyAlignment="1" applyProtection="1">
      <alignment horizontal="lef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6" fillId="0" borderId="0" xfId="0" applyNumberFormat="1" applyFont="1" applyAlignment="1" applyProtection="1">
      <alignment horizontal="right"/>
      <protection locked="0"/>
    </xf>
    <xf numFmtId="165" fontId="4" fillId="0" borderId="0" xfId="11" applyNumberFormat="1" applyFont="1" applyAlignment="1" applyProtection="1">
      <alignment horizontal="right"/>
      <protection locked="0"/>
    </xf>
    <xf numFmtId="165" fontId="0" fillId="0" borderId="0" xfId="11" applyNumberFormat="1" applyFont="1" applyAlignment="1" applyProtection="1">
      <protection locked="0"/>
    </xf>
    <xf numFmtId="0" fontId="0" fillId="0" borderId="0" xfId="0"/>
    <xf numFmtId="0" fontId="7" fillId="0" borderId="0" xfId="3" applyFont="1" applyFill="1"/>
    <xf numFmtId="0" fontId="16" fillId="0" borderId="0" xfId="0" applyFont="1"/>
    <xf numFmtId="17" fontId="16" fillId="0" borderId="0" xfId="0" applyNumberFormat="1" applyFont="1" applyAlignment="1">
      <alignment horizontal="right"/>
    </xf>
    <xf numFmtId="165" fontId="0" fillId="0" borderId="0" xfId="11" applyNumberFormat="1" applyFont="1" applyFill="1" applyAlignment="1" applyProtection="1">
      <protection locked="0"/>
    </xf>
    <xf numFmtId="3" fontId="11" fillId="0" borderId="0" xfId="0" applyNumberFormat="1" applyFont="1" applyFill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17" fontId="16" fillId="0" borderId="0" xfId="0" applyNumberFormat="1" applyFont="1"/>
    <xf numFmtId="0" fontId="15" fillId="0" borderId="0" xfId="0" applyFont="1" applyAlignment="1">
      <alignment horizontal="right"/>
    </xf>
    <xf numFmtId="0" fontId="15" fillId="0" borderId="0" xfId="0" applyNumberFormat="1" applyFont="1"/>
    <xf numFmtId="0" fontId="0" fillId="0" borderId="0" xfId="0"/>
    <xf numFmtId="0" fontId="16" fillId="0" borderId="0" xfId="0" applyFont="1"/>
    <xf numFmtId="170" fontId="19" fillId="0" borderId="0" xfId="12" applyNumberFormat="1" applyFont="1" applyFill="1" applyAlignment="1">
      <alignment horizontal="right"/>
    </xf>
    <xf numFmtId="3" fontId="15" fillId="0" borderId="0" xfId="0" applyNumberFormat="1" applyFont="1" applyAlignment="1">
      <alignment horizontal="right"/>
    </xf>
    <xf numFmtId="0" fontId="16" fillId="0" borderId="0" xfId="0" applyFont="1"/>
    <xf numFmtId="0" fontId="16" fillId="0" borderId="0" xfId="0" applyFont="1"/>
    <xf numFmtId="17" fontId="16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17" fontId="16" fillId="0" borderId="0" xfId="0" applyNumberFormat="1" applyFont="1" applyAlignment="1">
      <alignment horizontal="center"/>
    </xf>
    <xf numFmtId="0" fontId="16" fillId="0" borderId="0" xfId="0" applyFont="1"/>
    <xf numFmtId="0" fontId="0" fillId="0" borderId="0" xfId="0"/>
    <xf numFmtId="17" fontId="16" fillId="0" borderId="0" xfId="0" applyNumberFormat="1" applyFont="1" applyAlignment="1">
      <alignment horizontal="right"/>
    </xf>
    <xf numFmtId="0" fontId="7" fillId="0" borderId="0" xfId="3" applyFont="1" applyFill="1"/>
    <xf numFmtId="165" fontId="7" fillId="0" borderId="0" xfId="4" applyNumberFormat="1" applyFont="1" applyAlignment="1">
      <alignment horizontal="center"/>
    </xf>
    <xf numFmtId="0" fontId="7" fillId="0" borderId="0" xfId="3" applyFont="1" applyAlignment="1">
      <alignment horizontal="center"/>
    </xf>
    <xf numFmtId="166" fontId="6" fillId="0" borderId="0" xfId="3" applyNumberFormat="1" applyFont="1"/>
    <xf numFmtId="167" fontId="6" fillId="0" borderId="0" xfId="3" applyNumberFormat="1" applyFont="1"/>
    <xf numFmtId="0" fontId="6" fillId="0" borderId="0" xfId="3" applyFont="1"/>
    <xf numFmtId="166" fontId="7" fillId="0" borderId="0" xfId="3" applyNumberFormat="1" applyFont="1"/>
    <xf numFmtId="167" fontId="7" fillId="0" borderId="0" xfId="3" applyNumberFormat="1" applyFont="1"/>
    <xf numFmtId="0" fontId="7" fillId="0" borderId="0" xfId="3" applyFont="1" applyAlignment="1">
      <alignment horizontal="center"/>
    </xf>
    <xf numFmtId="166" fontId="6" fillId="0" borderId="0" xfId="3" applyNumberFormat="1" applyFont="1"/>
    <xf numFmtId="167" fontId="6" fillId="0" borderId="0" xfId="3" applyNumberFormat="1" applyFont="1"/>
    <xf numFmtId="0" fontId="17" fillId="0" borderId="0" xfId="3" applyFont="1"/>
    <xf numFmtId="0" fontId="18" fillId="0" borderId="0" xfId="0" applyFont="1"/>
    <xf numFmtId="165" fontId="7" fillId="0" borderId="0" xfId="4" applyNumberFormat="1" applyFont="1" applyAlignment="1">
      <alignment horizontal="center"/>
    </xf>
    <xf numFmtId="165" fontId="12" fillId="2" borderId="2" xfId="4" applyNumberFormat="1" applyFont="1" applyFill="1" applyBorder="1" applyAlignment="1">
      <alignment horizontal="center"/>
    </xf>
    <xf numFmtId="165" fontId="12" fillId="2" borderId="3" xfId="4" applyNumberFormat="1" applyFont="1" applyFill="1" applyBorder="1" applyAlignment="1">
      <alignment horizontal="center"/>
    </xf>
    <xf numFmtId="0" fontId="12" fillId="2" borderId="2" xfId="3" applyFont="1" applyFill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2" fillId="2" borderId="3" xfId="3" applyFont="1" applyFill="1" applyBorder="1" applyAlignment="1">
      <alignment horizontal="center"/>
    </xf>
    <xf numFmtId="0" fontId="7" fillId="0" borderId="0" xfId="3" applyFont="1" applyAlignment="1">
      <alignment horizontal="center"/>
    </xf>
  </cellXfs>
  <cellStyles count="13">
    <cellStyle name="Comma" xfId="11" builtinId="3"/>
    <cellStyle name="Comma 2" xfId="4" xr:uid="{00000000-0005-0000-0000-000000000000}"/>
    <cellStyle name="Normal" xfId="0" builtinId="0"/>
    <cellStyle name="Normal 2" xfId="1" xr:uid="{00000000-0005-0000-0000-000003000000}"/>
    <cellStyle name="Normal 2 2" xfId="12" xr:uid="{00000000-0005-0000-0000-000001000000}"/>
    <cellStyle name="Normal 3" xfId="8" xr:uid="{00000000-0005-0000-0000-000004000000}"/>
    <cellStyle name="Normal 3 2" xfId="9" xr:uid="{00000000-0005-0000-0000-000005000000}"/>
    <cellStyle name="Normal 4" xfId="10" xr:uid="{00000000-0005-0000-0000-000006000000}"/>
    <cellStyle name="Normal 5" xfId="5" xr:uid="{00000000-0005-0000-0000-000007000000}"/>
    <cellStyle name="Normal_Book4" xfId="3" xr:uid="{00000000-0005-0000-0000-000008000000}"/>
    <cellStyle name="Normal_MO 0205" xfId="6" xr:uid="{00000000-0005-0000-0000-000009000000}"/>
    <cellStyle name="Percent 2" xfId="2" xr:uid="{00000000-0005-0000-0000-00000B000000}"/>
    <cellStyle name="Style 1 2" xfId="7" xr:uid="{00000000-0005-0000-0000-00000C000000}"/>
  </cellStyles>
  <dxfs count="4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M103"/>
  <sheetViews>
    <sheetView tabSelected="1" workbookViewId="0">
      <pane ySplit="17" topLeftCell="A18" activePane="bottomLeft" state="frozen"/>
      <selection pane="bottomLeft"/>
    </sheetView>
  </sheetViews>
  <sheetFormatPr defaultRowHeight="12.75" x14ac:dyDescent="0.2"/>
  <cols>
    <col min="1" max="1" width="31.7109375" style="8" customWidth="1"/>
    <col min="2" max="2" width="13" style="8" customWidth="1"/>
    <col min="3" max="3" width="9.140625" style="8" customWidth="1"/>
    <col min="4" max="4" width="11.5703125" style="8" customWidth="1"/>
    <col min="5" max="5" width="9.140625" style="8" customWidth="1"/>
    <col min="6" max="13" width="10.28515625" style="8" customWidth="1"/>
    <col min="14" max="14" width="11" style="8" bestFit="1" customWidth="1"/>
    <col min="15" max="16384" width="9.140625" style="8"/>
  </cols>
  <sheetData>
    <row r="1" spans="1:13" ht="15" customHeight="1" x14ac:dyDescent="0.2">
      <c r="A1" s="1" t="s">
        <v>113</v>
      </c>
      <c r="B1" s="4"/>
      <c r="C1" s="4"/>
      <c r="D1" s="4"/>
      <c r="E1" s="4"/>
      <c r="F1" s="90" t="s">
        <v>111</v>
      </c>
      <c r="G1" s="84"/>
      <c r="H1" s="5"/>
      <c r="I1" s="5"/>
      <c r="J1" s="6"/>
      <c r="K1" s="5"/>
      <c r="L1" s="7"/>
      <c r="M1" s="5"/>
    </row>
    <row r="2" spans="1:13" ht="15" customHeight="1" x14ac:dyDescent="0.2">
      <c r="A2" s="2" t="s">
        <v>85</v>
      </c>
      <c r="B2" s="4"/>
      <c r="C2" s="4"/>
      <c r="D2" s="4"/>
      <c r="E2" s="4"/>
      <c r="F2" s="91" t="s">
        <v>112</v>
      </c>
      <c r="G2" s="84"/>
      <c r="H2" s="5"/>
      <c r="I2" s="5"/>
      <c r="J2" s="6"/>
      <c r="K2" s="5"/>
      <c r="L2" s="7"/>
      <c r="M2" s="5"/>
    </row>
    <row r="3" spans="1:13" ht="15" customHeight="1" x14ac:dyDescent="0.2">
      <c r="A3" s="1" t="s">
        <v>1</v>
      </c>
      <c r="B3" s="4"/>
      <c r="C3" s="4"/>
      <c r="D3" s="4"/>
      <c r="E3" s="4"/>
      <c r="F3" s="90" t="s">
        <v>110</v>
      </c>
      <c r="G3" s="84"/>
      <c r="H3" s="5"/>
      <c r="I3" s="5"/>
      <c r="J3" s="6"/>
      <c r="K3" s="5"/>
      <c r="L3" s="7"/>
      <c r="M3" s="5"/>
    </row>
    <row r="4" spans="1:13" ht="15" customHeight="1" x14ac:dyDescent="0.2">
      <c r="A4" s="1"/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ht="15" customHeight="1" x14ac:dyDescent="0.2">
      <c r="A5" s="9" t="s">
        <v>2</v>
      </c>
      <c r="B5" s="4" t="s">
        <v>3</v>
      </c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ht="15" customHeight="1" x14ac:dyDescent="0.2">
      <c r="A6" s="9" t="s">
        <v>4</v>
      </c>
      <c r="B6" s="4" t="s">
        <v>5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ht="15" customHeight="1" x14ac:dyDescent="0.2">
      <c r="A7" s="9" t="s">
        <v>6</v>
      </c>
      <c r="B7" s="4" t="s">
        <v>7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ht="15" customHeight="1" x14ac:dyDescent="0.2">
      <c r="A8" s="9" t="s">
        <v>8</v>
      </c>
      <c r="B8" s="4" t="s">
        <v>9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ht="15" customHeight="1" x14ac:dyDescent="0.2">
      <c r="A9" s="1"/>
      <c r="B9" s="4"/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1"/>
      <c r="B10" s="93" t="s">
        <v>10</v>
      </c>
      <c r="C10" s="94"/>
      <c r="D10" s="93" t="s">
        <v>11</v>
      </c>
      <c r="E10" s="94"/>
      <c r="F10" s="95" t="s">
        <v>12</v>
      </c>
      <c r="G10" s="96"/>
      <c r="H10" s="96"/>
      <c r="I10" s="97"/>
      <c r="J10" s="95" t="s">
        <v>13</v>
      </c>
      <c r="K10" s="97"/>
      <c r="L10" s="95" t="s">
        <v>14</v>
      </c>
      <c r="M10" s="97"/>
    </row>
    <row r="11" spans="1:13" x14ac:dyDescent="0.2">
      <c r="A11" s="1"/>
      <c r="B11" s="92" t="str">
        <f>$A$2</f>
        <v>MAR 2016 - FEB 2018</v>
      </c>
      <c r="C11" s="92"/>
      <c r="D11" s="92" t="str">
        <f>$A$2</f>
        <v>MAR 2016 - FEB 2018</v>
      </c>
      <c r="E11" s="92"/>
      <c r="F11" s="92" t="str">
        <f>$A$2</f>
        <v>MAR 2016 - FEB 2018</v>
      </c>
      <c r="G11" s="92"/>
      <c r="H11" s="92" t="str">
        <f>$A$2</f>
        <v>MAR 2016 - FEB 2018</v>
      </c>
      <c r="I11" s="92"/>
      <c r="J11" s="92" t="str">
        <f>$A$2</f>
        <v>MAR 2016 - FEB 2018</v>
      </c>
      <c r="K11" s="92"/>
      <c r="L11" s="92" t="str">
        <f>$A$2</f>
        <v>MAR 2016 - FEB 2018</v>
      </c>
      <c r="M11" s="92"/>
    </row>
    <row r="12" spans="1:13" x14ac:dyDescent="0.2">
      <c r="A12" s="1"/>
      <c r="B12" s="10"/>
      <c r="C12" s="10"/>
      <c r="D12" s="10"/>
      <c r="E12" s="10"/>
      <c r="F12" s="92" t="s">
        <v>0</v>
      </c>
      <c r="G12" s="92"/>
      <c r="H12" s="92" t="s">
        <v>0</v>
      </c>
      <c r="I12" s="92"/>
      <c r="J12" s="92" t="s">
        <v>0</v>
      </c>
      <c r="K12" s="92"/>
      <c r="L12" s="92" t="s">
        <v>0</v>
      </c>
      <c r="M12" s="92"/>
    </row>
    <row r="13" spans="1:13" x14ac:dyDescent="0.2">
      <c r="A13" s="1"/>
      <c r="B13" s="92" t="s">
        <v>15</v>
      </c>
      <c r="C13" s="92"/>
      <c r="D13" s="92" t="s">
        <v>15</v>
      </c>
      <c r="E13" s="92"/>
      <c r="F13" s="98" t="s">
        <v>16</v>
      </c>
      <c r="G13" s="98"/>
      <c r="H13" s="98" t="s">
        <v>16</v>
      </c>
      <c r="I13" s="98"/>
      <c r="J13" s="98" t="s">
        <v>16</v>
      </c>
      <c r="K13" s="98"/>
      <c r="L13" s="98" t="s">
        <v>16</v>
      </c>
      <c r="M13" s="98"/>
    </row>
    <row r="14" spans="1:13" x14ac:dyDescent="0.2">
      <c r="A14" s="1"/>
      <c r="B14" s="92" t="s">
        <v>89</v>
      </c>
      <c r="C14" s="92"/>
      <c r="D14" s="92" t="s">
        <v>88</v>
      </c>
      <c r="E14" s="92"/>
      <c r="F14" s="98" t="s">
        <v>87</v>
      </c>
      <c r="G14" s="98"/>
      <c r="H14" s="98" t="s">
        <v>17</v>
      </c>
      <c r="I14" s="98"/>
      <c r="J14" s="98" t="s">
        <v>90</v>
      </c>
      <c r="K14" s="98"/>
      <c r="L14" s="98" t="s">
        <v>91</v>
      </c>
      <c r="M14" s="98"/>
    </row>
    <row r="15" spans="1:13" x14ac:dyDescent="0.2">
      <c r="A15" s="1"/>
      <c r="B15" s="80"/>
      <c r="C15" s="80"/>
      <c r="D15" s="80"/>
      <c r="E15" s="80"/>
      <c r="F15" s="81"/>
      <c r="G15" s="81"/>
      <c r="H15" s="81"/>
      <c r="I15" s="81"/>
      <c r="J15" s="81"/>
      <c r="K15" s="81"/>
      <c r="L15" s="81"/>
      <c r="M15" s="81"/>
    </row>
    <row r="16" spans="1:13" x14ac:dyDescent="0.2">
      <c r="A16" s="17" t="s">
        <v>109</v>
      </c>
      <c r="B16" s="15">
        <f>'Step 2 - 24 Month Labor Force'!B4/1000</f>
        <v>3839988</v>
      </c>
      <c r="C16" s="15"/>
      <c r="D16" s="15">
        <f>'Step 4 - 24 Month Unemp'!B4/1000</f>
        <v>174551</v>
      </c>
      <c r="F16" s="82">
        <f t="shared" ref="F16" si="0">D16/B16</f>
        <v>4.5456131633744686E-2</v>
      </c>
      <c r="G16" s="84"/>
      <c r="H16" s="83">
        <f t="shared" ref="H16" si="1">TRUNC(F16,4)</f>
        <v>4.5400000000000003E-2</v>
      </c>
      <c r="I16" s="84"/>
      <c r="J16" s="6">
        <f t="shared" ref="J16:J17" si="2">H16*100</f>
        <v>4.54</v>
      </c>
      <c r="L16" s="7">
        <f t="shared" ref="L16" si="3">ROUND(J16,1)</f>
        <v>4.5</v>
      </c>
      <c r="M16" s="81"/>
    </row>
    <row r="17" spans="1:13" x14ac:dyDescent="0.2">
      <c r="A17" s="17" t="s">
        <v>108</v>
      </c>
      <c r="F17" s="82"/>
      <c r="H17" s="83">
        <f>TRUNC(H16*1.2,4)</f>
        <v>5.4399999999999997E-2</v>
      </c>
      <c r="J17" s="6">
        <f t="shared" si="2"/>
        <v>5.4399999999999995</v>
      </c>
      <c r="L17" s="18">
        <f>ROUND(J17,1)</f>
        <v>5.4</v>
      </c>
      <c r="M17" s="81"/>
    </row>
    <row r="18" spans="1:13" x14ac:dyDescent="0.2">
      <c r="A18" s="17"/>
      <c r="F18" s="88"/>
      <c r="H18" s="89"/>
      <c r="J18" s="6"/>
      <c r="L18" s="18"/>
      <c r="M18" s="87"/>
    </row>
    <row r="19" spans="1:13" x14ac:dyDescent="0.2">
      <c r="A19" s="11"/>
      <c r="B19" s="12"/>
      <c r="D19" s="12"/>
      <c r="F19" s="13"/>
      <c r="G19" s="5"/>
      <c r="H19" s="14"/>
      <c r="I19" s="5"/>
      <c r="J19" s="6"/>
      <c r="K19" s="5"/>
      <c r="L19" s="7"/>
    </row>
    <row r="20" spans="1:13" ht="15" customHeight="1" x14ac:dyDescent="0.2">
      <c r="A20" s="11" t="s">
        <v>20</v>
      </c>
      <c r="B20" s="12"/>
      <c r="D20" s="12"/>
      <c r="F20" s="13"/>
      <c r="G20" s="5"/>
      <c r="H20" s="14"/>
      <c r="I20" s="5"/>
      <c r="J20" s="6"/>
      <c r="K20" s="5"/>
      <c r="L20" s="7"/>
    </row>
    <row r="21" spans="1:13" ht="15" customHeight="1" x14ac:dyDescent="0.2">
      <c r="A21" s="8" t="s">
        <v>21</v>
      </c>
      <c r="B21" s="15">
        <f>VLOOKUP(A21,'Step 2 - 24 Month Labor Force'!$A$6:$B$68,2,FALSE())</f>
        <v>1330853</v>
      </c>
      <c r="C21" s="4"/>
      <c r="D21" s="15">
        <f>VLOOKUP(A21, 'Step 4 - 24 Month Unemp'!A7:B69, 2, FALSE())</f>
        <v>50597</v>
      </c>
      <c r="F21" s="13">
        <f t="shared" ref="F21" si="4">D21/B21</f>
        <v>3.8018473866009241E-2</v>
      </c>
      <c r="G21" s="5"/>
      <c r="H21" s="14">
        <f t="shared" ref="H21" si="5">TRUNC(F21,4)</f>
        <v>3.7999999999999999E-2</v>
      </c>
      <c r="I21" s="5"/>
      <c r="J21" s="6">
        <f t="shared" ref="J21" si="6">H21*100</f>
        <v>3.8</v>
      </c>
      <c r="K21" s="5"/>
      <c r="L21" s="7">
        <f t="shared" ref="L21" si="7">ROUND(J21,1)</f>
        <v>3.8</v>
      </c>
    </row>
    <row r="22" spans="1:13" ht="15" customHeight="1" x14ac:dyDescent="0.2">
      <c r="A22" s="8" t="s">
        <v>22</v>
      </c>
      <c r="B22" s="15">
        <f>VLOOKUP(A22,'Step 2 - 24 Month Labor Force'!$A$6:$B$68,2,FALSE())</f>
        <v>15512795</v>
      </c>
      <c r="C22" s="4"/>
      <c r="D22" s="15">
        <f>VLOOKUP(A22, 'Step 4 - 24 Month Unemp'!A8:B70, 2, FALSE())</f>
        <v>765595</v>
      </c>
      <c r="F22" s="13">
        <f t="shared" ref="F22:F82" si="8">D22/B22</f>
        <v>4.9352486125163131E-2</v>
      </c>
      <c r="G22" s="5"/>
      <c r="H22" s="14">
        <f t="shared" ref="H22:H82" si="9">TRUNC(F22,4)</f>
        <v>4.9299999999999997E-2</v>
      </c>
      <c r="I22" s="5"/>
      <c r="J22" s="6">
        <f t="shared" ref="J22:J82" si="10">H22*100</f>
        <v>4.93</v>
      </c>
      <c r="K22" s="5"/>
      <c r="L22" s="7">
        <f t="shared" ref="L22:L82" si="11">ROUND(J22,1)</f>
        <v>4.9000000000000004</v>
      </c>
    </row>
    <row r="23" spans="1:13" ht="15" customHeight="1" x14ac:dyDescent="0.2">
      <c r="A23" s="8" t="s">
        <v>23</v>
      </c>
      <c r="B23" s="15">
        <f>VLOOKUP(A23,'Step 2 - 24 Month Labor Force'!$A$6:$B$68,2,FALSE())</f>
        <v>787852</v>
      </c>
      <c r="C23" s="4"/>
      <c r="D23" s="15">
        <f>VLOOKUP(A23, 'Step 4 - 24 Month Unemp'!A9:B71, 2, FALSE())</f>
        <v>52797</v>
      </c>
      <c r="F23" s="13">
        <f t="shared" si="8"/>
        <v>6.7013855394160327E-2</v>
      </c>
      <c r="G23" s="5"/>
      <c r="H23" s="14">
        <f t="shared" si="9"/>
        <v>6.7000000000000004E-2</v>
      </c>
      <c r="I23" s="5"/>
      <c r="J23" s="6">
        <f t="shared" si="10"/>
        <v>6.7</v>
      </c>
      <c r="K23" s="5"/>
      <c r="L23" s="7">
        <f t="shared" si="11"/>
        <v>6.7</v>
      </c>
    </row>
    <row r="24" spans="1:13" ht="15" customHeight="1" x14ac:dyDescent="0.2">
      <c r="A24" s="8" t="s">
        <v>24</v>
      </c>
      <c r="B24" s="15">
        <f>VLOOKUP(A24,'Step 2 - 24 Month Labor Force'!$A$6:$B$68,2,FALSE())</f>
        <v>2041081</v>
      </c>
      <c r="C24" s="4"/>
      <c r="D24" s="15">
        <f>VLOOKUP(A24, 'Step 4 - 24 Month Unemp'!A10:B72, 2, FALSE())</f>
        <v>118564</v>
      </c>
      <c r="F24" s="13">
        <f t="shared" si="8"/>
        <v>5.8088826460096388E-2</v>
      </c>
      <c r="G24" s="5"/>
      <c r="H24" s="14">
        <f t="shared" si="9"/>
        <v>5.8000000000000003E-2</v>
      </c>
      <c r="I24" s="5"/>
      <c r="J24" s="6">
        <f t="shared" si="10"/>
        <v>5.8000000000000007</v>
      </c>
      <c r="K24" s="5"/>
      <c r="L24" s="7">
        <f t="shared" si="11"/>
        <v>5.8</v>
      </c>
    </row>
    <row r="25" spans="1:13" ht="15" customHeight="1" x14ac:dyDescent="0.2">
      <c r="A25" s="8" t="s">
        <v>25</v>
      </c>
      <c r="B25" s="15">
        <f>VLOOKUP(A25,'Step 2 - 24 Month Labor Force'!$A$6:$B$68,2,FALSE())</f>
        <v>572441</v>
      </c>
      <c r="C25" s="4"/>
      <c r="D25" s="15">
        <f>VLOOKUP(A25, 'Step 4 - 24 Month Unemp'!A11:B73, 2, FALSE())</f>
        <v>31315</v>
      </c>
      <c r="F25" s="13">
        <f t="shared" si="8"/>
        <v>5.4704327607561304E-2</v>
      </c>
      <c r="G25" s="5"/>
      <c r="H25" s="14">
        <f t="shared" si="9"/>
        <v>5.4699999999999999E-2</v>
      </c>
      <c r="I25" s="5"/>
      <c r="J25" s="6">
        <f t="shared" si="10"/>
        <v>5.47</v>
      </c>
      <c r="K25" s="5"/>
      <c r="L25" s="7">
        <f t="shared" si="11"/>
        <v>5.5</v>
      </c>
    </row>
    <row r="26" spans="1:13" ht="15" customHeight="1" x14ac:dyDescent="0.2">
      <c r="A26" s="8" t="s">
        <v>26</v>
      </c>
      <c r="B26" s="15">
        <f>VLOOKUP(A26,'Step 2 - 24 Month Labor Force'!$A$6:$B$68,2,FALSE())</f>
        <v>5100022</v>
      </c>
      <c r="C26" s="4"/>
      <c r="D26" s="15">
        <f>VLOOKUP(A26, 'Step 4 - 24 Month Unemp'!A12:B74, 2, FALSE())</f>
        <v>243736</v>
      </c>
      <c r="F26" s="13">
        <f t="shared" si="8"/>
        <v>4.7791166391046941E-2</v>
      </c>
      <c r="G26" s="5"/>
      <c r="H26" s="14">
        <f t="shared" si="9"/>
        <v>4.7699999999999999E-2</v>
      </c>
      <c r="I26" s="5"/>
      <c r="J26" s="6">
        <f t="shared" si="10"/>
        <v>4.7699999999999996</v>
      </c>
      <c r="K26" s="5"/>
      <c r="L26" s="7">
        <f t="shared" si="11"/>
        <v>4.8</v>
      </c>
    </row>
    <row r="27" spans="1:13" ht="15" customHeight="1" x14ac:dyDescent="0.2">
      <c r="A27" s="8" t="s">
        <v>27</v>
      </c>
      <c r="B27" s="15">
        <f>VLOOKUP(A27,'Step 2 - 24 Month Labor Force'!$A$6:$B$68,2,FALSE())</f>
        <v>1449419</v>
      </c>
      <c r="C27" s="4"/>
      <c r="D27" s="15">
        <f>VLOOKUP(A27, 'Step 4 - 24 Month Unemp'!A13:B75, 2, FALSE())</f>
        <v>72737</v>
      </c>
      <c r="F27" s="13">
        <f t="shared" si="8"/>
        <v>5.0183556307734342E-2</v>
      </c>
      <c r="G27" s="5"/>
      <c r="H27" s="14">
        <f t="shared" si="9"/>
        <v>5.0099999999999999E-2</v>
      </c>
      <c r="I27" s="5"/>
      <c r="J27" s="6">
        <f t="shared" si="10"/>
        <v>5.01</v>
      </c>
      <c r="K27" s="5"/>
      <c r="L27" s="7">
        <f t="shared" si="11"/>
        <v>5</v>
      </c>
    </row>
    <row r="28" spans="1:13" ht="15" customHeight="1" x14ac:dyDescent="0.2">
      <c r="A28" s="8" t="s">
        <v>28</v>
      </c>
      <c r="B28" s="15">
        <f>VLOOKUP(A28,'Step 2 - 24 Month Labor Force'!$A$6:$B$68,2,FALSE())</f>
        <v>711496</v>
      </c>
      <c r="C28" s="4"/>
      <c r="D28" s="15">
        <f>VLOOKUP(A28, 'Step 4 - 24 Month Unemp'!A14:B76, 2, FALSE())</f>
        <v>40640</v>
      </c>
      <c r="F28" s="13">
        <f t="shared" si="8"/>
        <v>5.711908429562499E-2</v>
      </c>
      <c r="G28" s="5"/>
      <c r="H28" s="14">
        <f t="shared" si="9"/>
        <v>5.7099999999999998E-2</v>
      </c>
      <c r="I28" s="5"/>
      <c r="J28" s="6">
        <f t="shared" si="10"/>
        <v>5.71</v>
      </c>
      <c r="K28" s="5"/>
      <c r="L28" s="7">
        <f t="shared" si="11"/>
        <v>5.7</v>
      </c>
    </row>
    <row r="29" spans="1:13" ht="15" customHeight="1" x14ac:dyDescent="0.2">
      <c r="A29" s="8" t="s">
        <v>29</v>
      </c>
      <c r="B29" s="15">
        <f>VLOOKUP(A29,'Step 2 - 24 Month Labor Force'!$A$6:$B$68,2,FALSE())</f>
        <v>8188486</v>
      </c>
      <c r="C29" s="4"/>
      <c r="D29" s="15">
        <f>VLOOKUP(A29, 'Step 4 - 24 Month Unemp'!A15:B77, 2, FALSE())</f>
        <v>360681</v>
      </c>
      <c r="F29" s="13">
        <f t="shared" si="8"/>
        <v>4.4047336711572814E-2</v>
      </c>
      <c r="G29" s="5"/>
      <c r="H29" s="14">
        <f t="shared" si="9"/>
        <v>4.3999999999999997E-2</v>
      </c>
      <c r="I29" s="5"/>
      <c r="J29" s="6">
        <f t="shared" si="10"/>
        <v>4.3999999999999995</v>
      </c>
      <c r="K29" s="5"/>
      <c r="L29" s="7">
        <f t="shared" si="11"/>
        <v>4.4000000000000004</v>
      </c>
    </row>
    <row r="30" spans="1:13" ht="15" customHeight="1" x14ac:dyDescent="0.2">
      <c r="A30" s="8" t="s">
        <v>30</v>
      </c>
      <c r="B30" s="15">
        <f>VLOOKUP(A30,'Step 2 - 24 Month Labor Force'!$A$6:$B$68,2,FALSE())</f>
        <v>2361941</v>
      </c>
      <c r="C30" s="4"/>
      <c r="D30" s="15">
        <f>VLOOKUP(A30, 'Step 4 - 24 Month Unemp'!A16:B78, 2, FALSE())</f>
        <v>113518</v>
      </c>
      <c r="F30" s="13">
        <f t="shared" si="8"/>
        <v>4.8061319059197499E-2</v>
      </c>
      <c r="G30" s="5"/>
      <c r="H30" s="14">
        <f t="shared" si="9"/>
        <v>4.8000000000000001E-2</v>
      </c>
      <c r="I30" s="5"/>
      <c r="J30" s="6">
        <f t="shared" si="10"/>
        <v>4.8</v>
      </c>
      <c r="K30" s="5"/>
      <c r="L30" s="7">
        <f t="shared" si="11"/>
        <v>4.8</v>
      </c>
    </row>
    <row r="31" spans="1:13" ht="15" customHeight="1" x14ac:dyDescent="0.2">
      <c r="A31" s="8" t="s">
        <v>31</v>
      </c>
      <c r="B31" s="15">
        <f>VLOOKUP(A31,'Step 2 - 24 Month Labor Force'!$A$6:$B$68,2,FALSE())</f>
        <v>1447985</v>
      </c>
      <c r="C31" s="4"/>
      <c r="D31" s="15">
        <f>VLOOKUP(A31, 'Step 4 - 24 Month Unemp'!A17:B79, 2, FALSE())</f>
        <v>91933</v>
      </c>
      <c r="F31" s="13">
        <f t="shared" si="8"/>
        <v>6.3490298587347241E-2</v>
      </c>
      <c r="G31" s="5"/>
      <c r="H31" s="14">
        <f t="shared" si="9"/>
        <v>6.3399999999999998E-2</v>
      </c>
      <c r="I31" s="5"/>
      <c r="J31" s="6">
        <f t="shared" si="10"/>
        <v>6.34</v>
      </c>
      <c r="K31" s="5"/>
      <c r="L31" s="7">
        <f t="shared" si="11"/>
        <v>6.3</v>
      </c>
    </row>
    <row r="32" spans="1:13" ht="15" customHeight="1" x14ac:dyDescent="0.2">
      <c r="A32" s="8" t="s">
        <v>32</v>
      </c>
      <c r="B32" s="15">
        <f>VLOOKUP(A32,'Step 2 - 24 Month Labor Force'!$A$6:$B$68,2,FALSE())</f>
        <v>52970</v>
      </c>
      <c r="C32" s="4"/>
      <c r="D32" s="15">
        <f>VLOOKUP(A32, 'Step 4 - 24 Month Unemp'!A18:B80, 2, FALSE())</f>
        <v>3753</v>
      </c>
      <c r="F32" s="13">
        <f t="shared" si="8"/>
        <v>7.0851425335095336E-2</v>
      </c>
      <c r="G32" s="5"/>
      <c r="H32" s="14">
        <f t="shared" si="9"/>
        <v>7.0800000000000002E-2</v>
      </c>
      <c r="I32" s="5"/>
      <c r="J32" s="6">
        <f t="shared" si="10"/>
        <v>7.08</v>
      </c>
      <c r="K32" s="5"/>
      <c r="L32" s="7">
        <f t="shared" si="11"/>
        <v>7.1</v>
      </c>
    </row>
    <row r="33" spans="1:12" ht="15" customHeight="1" x14ac:dyDescent="0.2">
      <c r="A33" s="8" t="s">
        <v>33</v>
      </c>
      <c r="B33" s="15">
        <f>VLOOKUP(A33,'Step 2 - 24 Month Labor Force'!$A$6:$B$68,2,FALSE())</f>
        <v>756874</v>
      </c>
      <c r="C33" s="4"/>
      <c r="D33" s="15">
        <f>VLOOKUP(A33, 'Step 4 - 24 Month Unemp'!A19:B81, 2, FALSE())</f>
        <v>43561</v>
      </c>
      <c r="F33" s="13">
        <f t="shared" si="8"/>
        <v>5.7553833266831729E-2</v>
      </c>
      <c r="G33" s="5"/>
      <c r="H33" s="14">
        <f t="shared" si="9"/>
        <v>5.7500000000000002E-2</v>
      </c>
      <c r="I33" s="5"/>
      <c r="J33" s="6">
        <f t="shared" si="10"/>
        <v>5.75</v>
      </c>
      <c r="K33" s="5"/>
      <c r="L33" s="7">
        <f t="shared" si="11"/>
        <v>5.8</v>
      </c>
    </row>
    <row r="34" spans="1:12" ht="15" customHeight="1" x14ac:dyDescent="0.2">
      <c r="A34" s="8" t="s">
        <v>34</v>
      </c>
      <c r="B34" s="15">
        <f>VLOOKUP(A34,'Step 2 - 24 Month Labor Force'!$A$6:$B$68,2,FALSE())</f>
        <v>427685</v>
      </c>
      <c r="C34" s="4"/>
      <c r="D34" s="15">
        <f>VLOOKUP(A34, 'Step 4 - 24 Month Unemp'!A20:B82, 2, FALSE())</f>
        <v>25042</v>
      </c>
      <c r="F34" s="13">
        <f t="shared" si="8"/>
        <v>5.8552439295275725E-2</v>
      </c>
      <c r="G34" s="5"/>
      <c r="H34" s="14">
        <f t="shared" si="9"/>
        <v>5.8500000000000003E-2</v>
      </c>
      <c r="I34" s="5"/>
      <c r="J34" s="6">
        <f t="shared" si="10"/>
        <v>5.8500000000000005</v>
      </c>
      <c r="K34" s="5"/>
      <c r="L34" s="7">
        <f t="shared" si="11"/>
        <v>5.9</v>
      </c>
    </row>
    <row r="35" spans="1:12" ht="15" customHeight="1" x14ac:dyDescent="0.2">
      <c r="A35" s="8" t="s">
        <v>35</v>
      </c>
      <c r="B35" s="15">
        <f>VLOOKUP(A35,'Step 2 - 24 Month Labor Force'!$A$6:$B$68,2,FALSE())</f>
        <v>863793</v>
      </c>
      <c r="C35" s="4"/>
      <c r="D35" s="15">
        <f>VLOOKUP(A35, 'Step 4 - 24 Month Unemp'!A21:B83, 2, FALSE())</f>
        <v>56091</v>
      </c>
      <c r="F35" s="13">
        <f t="shared" si="8"/>
        <v>6.4935696399484599E-2</v>
      </c>
      <c r="G35" s="5"/>
      <c r="H35" s="14">
        <f t="shared" si="9"/>
        <v>6.4899999999999999E-2</v>
      </c>
      <c r="I35" s="5"/>
      <c r="J35" s="6">
        <f t="shared" si="10"/>
        <v>6.49</v>
      </c>
      <c r="K35" s="5"/>
      <c r="L35" s="7">
        <f t="shared" si="11"/>
        <v>6.5</v>
      </c>
    </row>
    <row r="36" spans="1:12" ht="15" customHeight="1" x14ac:dyDescent="0.2">
      <c r="A36" s="8" t="s">
        <v>36</v>
      </c>
      <c r="B36" s="15">
        <f>VLOOKUP(A36,'Step 2 - 24 Month Labor Force'!$A$6:$B$68,2,FALSE())</f>
        <v>441420</v>
      </c>
      <c r="C36" s="4"/>
      <c r="D36" s="15">
        <f>VLOOKUP(A36, 'Step 4 - 24 Month Unemp'!A22:B84, 2, FALSE())</f>
        <v>29035</v>
      </c>
      <c r="F36" s="13">
        <f t="shared" si="8"/>
        <v>6.5776358116986094E-2</v>
      </c>
      <c r="G36" s="5"/>
      <c r="H36" s="14">
        <f t="shared" si="9"/>
        <v>6.5699999999999995E-2</v>
      </c>
      <c r="I36" s="5"/>
      <c r="J36" s="6">
        <f t="shared" si="10"/>
        <v>6.5699999999999994</v>
      </c>
      <c r="K36" s="5"/>
      <c r="L36" s="7">
        <f t="shared" si="11"/>
        <v>6.6</v>
      </c>
    </row>
    <row r="37" spans="1:12" ht="15" customHeight="1" x14ac:dyDescent="0.2">
      <c r="A37" s="8" t="s">
        <v>37</v>
      </c>
      <c r="B37" s="15">
        <f>VLOOKUP(A37,'Step 2 - 24 Month Labor Force'!$A$6:$B$68,2,FALSE())</f>
        <v>811549</v>
      </c>
      <c r="C37" s="4"/>
      <c r="D37" s="15">
        <f>VLOOKUP(A37, 'Step 4 - 24 Month Unemp'!A23:B85, 2, FALSE())</f>
        <v>43808</v>
      </c>
      <c r="F37" s="13">
        <f t="shared" si="8"/>
        <v>5.3980720819075623E-2</v>
      </c>
      <c r="G37" s="5"/>
      <c r="H37" s="14">
        <f t="shared" si="9"/>
        <v>5.3900000000000003E-2</v>
      </c>
      <c r="I37" s="5"/>
      <c r="J37" s="6">
        <f t="shared" si="10"/>
        <v>5.3900000000000006</v>
      </c>
      <c r="K37" s="5"/>
      <c r="L37" s="7">
        <f t="shared" si="11"/>
        <v>5.4</v>
      </c>
    </row>
    <row r="38" spans="1:12" ht="15" customHeight="1" x14ac:dyDescent="0.2">
      <c r="A38" s="8" t="s">
        <v>38</v>
      </c>
      <c r="B38" s="15">
        <f>VLOOKUP(A38,'Step 2 - 24 Month Labor Force'!$A$6:$B$68,2,FALSE())</f>
        <v>954866</v>
      </c>
      <c r="C38" s="4"/>
      <c r="D38" s="15">
        <f>VLOOKUP(A38, 'Step 4 - 24 Month Unemp'!A24:B86, 2, FALSE())</f>
        <v>55009</v>
      </c>
      <c r="F38" s="13">
        <f t="shared" si="8"/>
        <v>5.7609130495797314E-2</v>
      </c>
      <c r="G38" s="5"/>
      <c r="H38" s="14">
        <f t="shared" si="9"/>
        <v>5.7599999999999998E-2</v>
      </c>
      <c r="I38" s="5"/>
      <c r="J38" s="6">
        <f t="shared" si="10"/>
        <v>5.76</v>
      </c>
      <c r="K38" s="5"/>
      <c r="L38" s="7">
        <f t="shared" si="11"/>
        <v>5.8</v>
      </c>
    </row>
    <row r="39" spans="1:12" ht="15" customHeight="1" x14ac:dyDescent="0.2">
      <c r="A39" s="8" t="s">
        <v>39</v>
      </c>
      <c r="B39" s="15">
        <f>VLOOKUP(A39,'Step 2 - 24 Month Labor Force'!$A$6:$B$68,2,FALSE())</f>
        <v>3120114</v>
      </c>
      <c r="C39" s="4"/>
      <c r="D39" s="15">
        <f>VLOOKUP(A39, 'Step 4 - 24 Month Unemp'!A25:B87, 2, FALSE())</f>
        <v>122620</v>
      </c>
      <c r="F39" s="13">
        <f t="shared" si="8"/>
        <v>3.9299846095367026E-2</v>
      </c>
      <c r="G39" s="5"/>
      <c r="H39" s="14">
        <f t="shared" si="9"/>
        <v>3.9199999999999999E-2</v>
      </c>
      <c r="I39" s="5"/>
      <c r="J39" s="6">
        <f t="shared" si="10"/>
        <v>3.92</v>
      </c>
      <c r="K39" s="5"/>
      <c r="L39" s="7">
        <f t="shared" si="11"/>
        <v>3.9</v>
      </c>
    </row>
    <row r="40" spans="1:12" ht="15" customHeight="1" x14ac:dyDescent="0.2">
      <c r="A40" s="8" t="s">
        <v>40</v>
      </c>
      <c r="B40" s="15">
        <f>VLOOKUP(A40,'Step 2 - 24 Month Labor Force'!$A$6:$B$68,2,FALSE())</f>
        <v>3408448</v>
      </c>
      <c r="C40" s="4"/>
      <c r="D40" s="15">
        <f>VLOOKUP(A40, 'Step 4 - 24 Month Unemp'!A26:B88, 2, FALSE())</f>
        <v>157986</v>
      </c>
      <c r="F40" s="13">
        <f t="shared" si="8"/>
        <v>4.6351301237396024E-2</v>
      </c>
      <c r="G40" s="5"/>
      <c r="H40" s="14">
        <f t="shared" si="9"/>
        <v>4.6300000000000001E-2</v>
      </c>
      <c r="I40" s="5"/>
      <c r="J40" s="6">
        <f t="shared" si="10"/>
        <v>4.63</v>
      </c>
      <c r="K40" s="5"/>
      <c r="L40" s="7">
        <f t="shared" si="11"/>
        <v>4.5999999999999996</v>
      </c>
    </row>
    <row r="41" spans="1:12" ht="15" customHeight="1" x14ac:dyDescent="0.2">
      <c r="A41" s="8" t="s">
        <v>41</v>
      </c>
      <c r="B41" s="15">
        <f>VLOOKUP(A41,'Step 2 - 24 Month Labor Force'!$A$6:$B$68,2,FALSE())</f>
        <v>7069954</v>
      </c>
      <c r="C41" s="4"/>
      <c r="D41" s="15">
        <f>VLOOKUP(A41, 'Step 4 - 24 Month Unemp'!A27:B89, 2, FALSE())</f>
        <v>330644</v>
      </c>
      <c r="F41" s="13">
        <f t="shared" si="8"/>
        <v>4.6767489576311244E-2</v>
      </c>
      <c r="G41" s="5"/>
      <c r="H41" s="14">
        <f t="shared" si="9"/>
        <v>4.6699999999999998E-2</v>
      </c>
      <c r="I41" s="5"/>
      <c r="J41" s="6">
        <f t="shared" si="10"/>
        <v>4.67</v>
      </c>
      <c r="K41" s="5"/>
      <c r="L41" s="7">
        <f t="shared" si="11"/>
        <v>4.7</v>
      </c>
    </row>
    <row r="42" spans="1:12" ht="15" customHeight="1" x14ac:dyDescent="0.2">
      <c r="A42" s="8" t="s">
        <v>42</v>
      </c>
      <c r="B42" s="15">
        <f>VLOOKUP(A42,'Step 2 - 24 Month Labor Force'!$A$6:$B$68,2,FALSE())</f>
        <v>386792</v>
      </c>
      <c r="C42" s="4"/>
      <c r="D42" s="15">
        <f>VLOOKUP(A42, 'Step 4 - 24 Month Unemp'!A28:B90, 2, FALSE())</f>
        <v>19842</v>
      </c>
      <c r="F42" s="13">
        <f t="shared" si="8"/>
        <v>5.1298889325528965E-2</v>
      </c>
      <c r="G42" s="5"/>
      <c r="H42" s="14">
        <f t="shared" si="9"/>
        <v>5.1200000000000002E-2</v>
      </c>
      <c r="I42" s="5"/>
      <c r="J42" s="6">
        <f t="shared" si="10"/>
        <v>5.12</v>
      </c>
      <c r="K42" s="5"/>
      <c r="L42" s="7">
        <f t="shared" si="11"/>
        <v>5.0999999999999996</v>
      </c>
    </row>
    <row r="43" spans="1:12" ht="15" customHeight="1" x14ac:dyDescent="0.2">
      <c r="A43" s="8" t="s">
        <v>43</v>
      </c>
      <c r="B43" s="15">
        <f>VLOOKUP(A43,'Step 2 - 24 Month Labor Force'!$A$6:$B$68,2,FALSE())</f>
        <v>3162747</v>
      </c>
      <c r="C43" s="4"/>
      <c r="D43" s="15">
        <f>VLOOKUP(A43, 'Step 4 - 24 Month Unemp'!A29:B91, 2, FALSE())</f>
        <v>193266</v>
      </c>
      <c r="F43" s="13">
        <f t="shared" si="8"/>
        <v>6.1107006029884781E-2</v>
      </c>
      <c r="G43" s="5"/>
      <c r="H43" s="14">
        <f t="shared" si="9"/>
        <v>6.1100000000000002E-2</v>
      </c>
      <c r="I43" s="5"/>
      <c r="J43" s="6">
        <f t="shared" si="10"/>
        <v>6.11</v>
      </c>
      <c r="K43" s="5"/>
      <c r="L43" s="7">
        <f t="shared" si="11"/>
        <v>6.1</v>
      </c>
    </row>
    <row r="44" spans="1:12" ht="15" customHeight="1" x14ac:dyDescent="0.2">
      <c r="A44" s="8" t="s">
        <v>44</v>
      </c>
      <c r="B44" s="15">
        <f>VLOOKUP(A44,'Step 2 - 24 Month Labor Force'!$A$6:$B$68,2,FALSE())</f>
        <v>1393186</v>
      </c>
      <c r="C44" s="4"/>
      <c r="D44" s="15">
        <f>VLOOKUP(A44, 'Step 4 - 24 Month Unemp'!A30:B92, 2, FALSE())</f>
        <v>103445</v>
      </c>
      <c r="F44" s="13">
        <f t="shared" si="8"/>
        <v>7.4250674353603899E-2</v>
      </c>
      <c r="G44" s="5"/>
      <c r="H44" s="14">
        <f t="shared" si="9"/>
        <v>7.4200000000000002E-2</v>
      </c>
      <c r="I44" s="5"/>
      <c r="J44" s="6">
        <f t="shared" si="10"/>
        <v>7.42</v>
      </c>
      <c r="K44" s="5"/>
      <c r="L44" s="7">
        <f t="shared" si="11"/>
        <v>7.4</v>
      </c>
    </row>
    <row r="45" spans="1:12" ht="15" customHeight="1" x14ac:dyDescent="0.2">
      <c r="A45" s="8" t="s">
        <v>45</v>
      </c>
      <c r="B45" s="15">
        <f>VLOOKUP(A45,'Step 2 - 24 Month Labor Force'!$A$6:$B$68,2,FALSE())</f>
        <v>44486</v>
      </c>
      <c r="C45" s="4"/>
      <c r="D45" s="15">
        <f>VLOOKUP(A45, 'Step 4 - 24 Month Unemp'!A31:B93, 2, FALSE())</f>
        <v>3213</v>
      </c>
      <c r="F45" s="13">
        <f t="shared" si="8"/>
        <v>7.2224969653374091E-2</v>
      </c>
      <c r="G45" s="5"/>
      <c r="H45" s="14">
        <f t="shared" si="9"/>
        <v>7.22E-2</v>
      </c>
      <c r="I45" s="5"/>
      <c r="J45" s="6">
        <f t="shared" si="10"/>
        <v>7.22</v>
      </c>
      <c r="K45" s="5"/>
      <c r="L45" s="7">
        <f t="shared" si="11"/>
        <v>7.2</v>
      </c>
    </row>
    <row r="46" spans="1:12" ht="15" customHeight="1" x14ac:dyDescent="0.2">
      <c r="A46" s="8" t="s">
        <v>46</v>
      </c>
      <c r="B46" s="15">
        <f>VLOOKUP(A46,'Step 2 - 24 Month Labor Force'!$A$6:$B$68,2,FALSE())</f>
        <v>1847159</v>
      </c>
      <c r="C46" s="4"/>
      <c r="D46" s="15">
        <f>VLOOKUP(A46, 'Step 4 - 24 Month Unemp'!A32:B94, 2, FALSE())</f>
        <v>87646</v>
      </c>
      <c r="F46" s="13">
        <f t="shared" si="8"/>
        <v>4.7449082618226154E-2</v>
      </c>
      <c r="G46" s="5"/>
      <c r="H46" s="14">
        <f t="shared" si="9"/>
        <v>4.7399999999999998E-2</v>
      </c>
      <c r="I46" s="5"/>
      <c r="J46" s="6">
        <f t="shared" si="10"/>
        <v>4.74</v>
      </c>
      <c r="K46" s="5"/>
      <c r="L46" s="7">
        <f t="shared" si="11"/>
        <v>4.7</v>
      </c>
    </row>
    <row r="47" spans="1:12" ht="15" customHeight="1" x14ac:dyDescent="0.2">
      <c r="A47" s="8" t="s">
        <v>47</v>
      </c>
      <c r="B47" s="15">
        <f>VLOOKUP(A47,'Step 2 - 24 Month Labor Force'!$A$6:$B$68,2,FALSE())</f>
        <v>173366</v>
      </c>
      <c r="C47" s="4"/>
      <c r="D47" s="15">
        <f>VLOOKUP(A47, 'Step 4 - 24 Month Unemp'!A33:B95, 2, FALSE())</f>
        <v>9756</v>
      </c>
      <c r="F47" s="13">
        <f t="shared" si="8"/>
        <v>5.627400989813458E-2</v>
      </c>
      <c r="G47" s="5"/>
      <c r="H47" s="14">
        <f t="shared" si="9"/>
        <v>5.62E-2</v>
      </c>
      <c r="I47" s="5"/>
      <c r="J47" s="6">
        <f t="shared" si="10"/>
        <v>5.62</v>
      </c>
      <c r="K47" s="5"/>
      <c r="L47" s="7">
        <f t="shared" si="11"/>
        <v>5.6</v>
      </c>
    </row>
    <row r="48" spans="1:12" ht="15" customHeight="1" x14ac:dyDescent="0.2">
      <c r="A48" s="8" t="s">
        <v>48</v>
      </c>
      <c r="B48" s="15">
        <f>VLOOKUP(A48,'Step 2 - 24 Month Labor Force'!$A$6:$B$68,2,FALSE())</f>
        <v>407990</v>
      </c>
      <c r="C48" s="4"/>
      <c r="D48" s="15">
        <f>VLOOKUP(A48, 'Step 4 - 24 Month Unemp'!A34:B96, 2, FALSE())</f>
        <v>27283</v>
      </c>
      <c r="F48" s="13">
        <f t="shared" si="8"/>
        <v>6.6871737052378741E-2</v>
      </c>
      <c r="G48" s="5"/>
      <c r="H48" s="14">
        <f t="shared" si="9"/>
        <v>6.6799999999999998E-2</v>
      </c>
      <c r="I48" s="5"/>
      <c r="J48" s="6">
        <f t="shared" si="10"/>
        <v>6.68</v>
      </c>
      <c r="K48" s="5"/>
      <c r="L48" s="7">
        <f t="shared" si="11"/>
        <v>6.7</v>
      </c>
    </row>
    <row r="49" spans="1:12" ht="15" customHeight="1" x14ac:dyDescent="0.2">
      <c r="A49" s="8" t="s">
        <v>49</v>
      </c>
      <c r="B49" s="15">
        <f>VLOOKUP(A49,'Step 2 - 24 Month Labor Force'!$A$6:$B$68,2,FALSE())</f>
        <v>472967</v>
      </c>
      <c r="C49" s="4"/>
      <c r="D49" s="15">
        <f>VLOOKUP(A49, 'Step 4 - 24 Month Unemp'!A35:B97, 2, FALSE())</f>
        <v>30513</v>
      </c>
      <c r="F49" s="13">
        <f t="shared" si="8"/>
        <v>6.4514014719843027E-2</v>
      </c>
      <c r="G49" s="5"/>
      <c r="H49" s="14">
        <f t="shared" si="9"/>
        <v>6.4500000000000002E-2</v>
      </c>
      <c r="I49" s="5"/>
      <c r="J49" s="6">
        <f t="shared" si="10"/>
        <v>6.45</v>
      </c>
      <c r="K49" s="5"/>
      <c r="L49" s="7">
        <f t="shared" si="11"/>
        <v>6.5</v>
      </c>
    </row>
    <row r="50" spans="1:12" ht="15" customHeight="1" x14ac:dyDescent="0.2">
      <c r="A50" s="8" t="s">
        <v>50</v>
      </c>
      <c r="B50" s="15">
        <f>VLOOKUP(A50,'Step 2 - 24 Month Labor Force'!$A$6:$B$68,2,FALSE())</f>
        <v>949138</v>
      </c>
      <c r="C50" s="4"/>
      <c r="D50" s="15">
        <f>VLOOKUP(A50, 'Step 4 - 24 Month Unemp'!A36:B98, 2, FALSE())</f>
        <v>61714</v>
      </c>
      <c r="F50" s="13">
        <f t="shared" si="8"/>
        <v>6.5021103359047899E-2</v>
      </c>
      <c r="G50" s="5"/>
      <c r="H50" s="14">
        <f t="shared" si="9"/>
        <v>6.5000000000000002E-2</v>
      </c>
      <c r="I50" s="5"/>
      <c r="J50" s="6">
        <f t="shared" si="10"/>
        <v>6.5</v>
      </c>
      <c r="K50" s="5"/>
      <c r="L50" s="7">
        <f t="shared" si="11"/>
        <v>6.5</v>
      </c>
    </row>
    <row r="51" spans="1:12" ht="15" customHeight="1" x14ac:dyDescent="0.2">
      <c r="A51" s="8" t="s">
        <v>51</v>
      </c>
      <c r="B51" s="15">
        <f>VLOOKUP(A51,'Step 2 - 24 Month Labor Force'!$A$6:$B$68,2,FALSE())</f>
        <v>494404</v>
      </c>
      <c r="C51" s="4"/>
      <c r="D51" s="15">
        <f>VLOOKUP(A51, 'Step 4 - 24 Month Unemp'!A37:B99, 2, FALSE())</f>
        <v>30160</v>
      </c>
      <c r="F51" s="13">
        <f t="shared" si="8"/>
        <v>6.1002742696256503E-2</v>
      </c>
      <c r="G51" s="5"/>
      <c r="H51" s="14">
        <f t="shared" si="9"/>
        <v>6.0999999999999999E-2</v>
      </c>
      <c r="I51" s="5"/>
      <c r="J51" s="6">
        <f t="shared" si="10"/>
        <v>6.1</v>
      </c>
      <c r="K51" s="5"/>
      <c r="L51" s="7">
        <f t="shared" si="11"/>
        <v>6.1</v>
      </c>
    </row>
    <row r="52" spans="1:12" ht="15" customHeight="1" x14ac:dyDescent="0.2">
      <c r="A52" s="8" t="s">
        <v>52</v>
      </c>
      <c r="B52" s="15">
        <f>VLOOKUP(A52,'Step 2 - 24 Month Labor Force'!$A$6:$B$68,2,FALSE())</f>
        <v>295500</v>
      </c>
      <c r="C52" s="4"/>
      <c r="D52" s="15">
        <f>VLOOKUP(A52, 'Step 4 - 24 Month Unemp'!A38:B100, 2, FALSE())</f>
        <v>14718</v>
      </c>
      <c r="F52" s="13">
        <f t="shared" si="8"/>
        <v>4.9807106598984768E-2</v>
      </c>
      <c r="G52" s="5"/>
      <c r="H52" s="14">
        <f t="shared" si="9"/>
        <v>4.9799999999999997E-2</v>
      </c>
      <c r="I52" s="5"/>
      <c r="J52" s="6">
        <f t="shared" si="10"/>
        <v>4.9799999999999995</v>
      </c>
      <c r="K52" s="5"/>
      <c r="L52" s="7">
        <f t="shared" si="11"/>
        <v>5</v>
      </c>
    </row>
    <row r="53" spans="1:12" ht="15" customHeight="1" x14ac:dyDescent="0.2">
      <c r="A53" s="8" t="s">
        <v>53</v>
      </c>
      <c r="B53" s="15">
        <f>VLOOKUP(A53,'Step 2 - 24 Month Labor Force'!$A$6:$B$68,2,FALSE())</f>
        <v>2555824</v>
      </c>
      <c r="C53" s="4"/>
      <c r="D53" s="15">
        <f>VLOOKUP(A53, 'Step 4 - 24 Month Unemp'!A39:B101, 2, FALSE())</f>
        <v>136833</v>
      </c>
      <c r="F53" s="13">
        <f t="shared" si="8"/>
        <v>5.3537724037335907E-2</v>
      </c>
      <c r="G53" s="5"/>
      <c r="H53" s="14">
        <f t="shared" si="9"/>
        <v>5.3499999999999999E-2</v>
      </c>
      <c r="I53" s="5"/>
      <c r="J53" s="6">
        <f t="shared" si="10"/>
        <v>5.35</v>
      </c>
      <c r="K53" s="5"/>
      <c r="L53" s="7">
        <f t="shared" si="11"/>
        <v>5.4</v>
      </c>
    </row>
    <row r="54" spans="1:12" ht="15" customHeight="1" x14ac:dyDescent="0.2">
      <c r="A54" s="8" t="s">
        <v>54</v>
      </c>
      <c r="B54" s="15">
        <f>VLOOKUP(A54,'Step 2 - 24 Month Labor Force'!$A$6:$B$68,2,FALSE())</f>
        <v>982684</v>
      </c>
      <c r="C54" s="4"/>
      <c r="D54" s="15">
        <f>VLOOKUP(A54, 'Step 4 - 24 Month Unemp'!A40:B102, 2, FALSE())</f>
        <v>62719</v>
      </c>
      <c r="F54" s="13">
        <f t="shared" si="8"/>
        <v>6.3824179492084937E-2</v>
      </c>
      <c r="G54" s="5"/>
      <c r="H54" s="14">
        <f t="shared" si="9"/>
        <v>6.3799999999999996E-2</v>
      </c>
      <c r="I54" s="5"/>
      <c r="J54" s="6">
        <f t="shared" si="10"/>
        <v>6.38</v>
      </c>
      <c r="K54" s="5"/>
      <c r="L54" s="7">
        <f t="shared" si="11"/>
        <v>6.4</v>
      </c>
    </row>
    <row r="55" spans="1:12" ht="15" customHeight="1" x14ac:dyDescent="0.2">
      <c r="A55" s="8" t="s">
        <v>55</v>
      </c>
      <c r="B55" s="15">
        <f>VLOOKUP(A55,'Step 2 - 24 Month Labor Force'!$A$6:$B$68,2,FALSE())</f>
        <v>1693030</v>
      </c>
      <c r="C55" s="4"/>
      <c r="D55" s="15">
        <f>VLOOKUP(A55, 'Step 4 - 24 Month Unemp'!A41:B103, 2, FALSE())</f>
        <v>72699</v>
      </c>
      <c r="F55" s="13">
        <f t="shared" si="8"/>
        <v>4.2940172353709033E-2</v>
      </c>
      <c r="G55" s="5"/>
      <c r="H55" s="14">
        <f t="shared" si="9"/>
        <v>4.2900000000000001E-2</v>
      </c>
      <c r="I55" s="5"/>
      <c r="J55" s="6">
        <f t="shared" si="10"/>
        <v>4.29</v>
      </c>
      <c r="K55" s="5"/>
      <c r="L55" s="7">
        <f t="shared" si="11"/>
        <v>4.3</v>
      </c>
    </row>
    <row r="56" spans="1:12" ht="15" customHeight="1" x14ac:dyDescent="0.2">
      <c r="A56" s="8" t="s">
        <v>56</v>
      </c>
      <c r="B56" s="15">
        <f>VLOOKUP(A56,'Step 2 - 24 Month Labor Force'!$A$6:$B$68,2,FALSE())</f>
        <v>4534596</v>
      </c>
      <c r="C56" s="4"/>
      <c r="D56" s="15">
        <f>VLOOKUP(A56, 'Step 4 - 24 Month Unemp'!A42:B104, 2, FALSE())</f>
        <v>234858</v>
      </c>
      <c r="F56" s="13">
        <f t="shared" si="8"/>
        <v>5.1792486034036987E-2</v>
      </c>
      <c r="G56" s="5"/>
      <c r="H56" s="14">
        <f t="shared" si="9"/>
        <v>5.1700000000000003E-2</v>
      </c>
      <c r="I56" s="5"/>
      <c r="J56" s="6">
        <f t="shared" si="10"/>
        <v>5.17</v>
      </c>
      <c r="K56" s="5"/>
      <c r="L56" s="7">
        <f t="shared" si="11"/>
        <v>5.2</v>
      </c>
    </row>
    <row r="57" spans="1:12" ht="15" customHeight="1" x14ac:dyDescent="0.2">
      <c r="A57" s="8" t="s">
        <v>57</v>
      </c>
      <c r="B57" s="15">
        <f>VLOOKUP(A57,'Step 2 - 24 Month Labor Force'!$A$6:$B$68,2,FALSE())</f>
        <v>3803212</v>
      </c>
      <c r="C57" s="4"/>
      <c r="D57" s="15">
        <f>VLOOKUP(A57, 'Step 4 - 24 Month Unemp'!A43:B105, 2, FALSE())</f>
        <v>231438</v>
      </c>
      <c r="F57" s="13">
        <f t="shared" si="8"/>
        <v>6.0853299789756655E-2</v>
      </c>
      <c r="G57" s="5"/>
      <c r="H57" s="14">
        <f t="shared" si="9"/>
        <v>6.08E-2</v>
      </c>
      <c r="I57" s="5"/>
      <c r="J57" s="6">
        <f t="shared" si="10"/>
        <v>6.08</v>
      </c>
      <c r="K57" s="5"/>
      <c r="L57" s="7">
        <f t="shared" si="11"/>
        <v>6.1</v>
      </c>
    </row>
    <row r="58" spans="1:12" ht="15" customHeight="1" x14ac:dyDescent="0.2">
      <c r="A58" s="8" t="s">
        <v>58</v>
      </c>
      <c r="B58" s="15">
        <f>VLOOKUP(A58,'Step 2 - 24 Month Labor Force'!$A$6:$B$68,2,FALSE())</f>
        <v>1390663</v>
      </c>
      <c r="C58" s="4"/>
      <c r="D58" s="15">
        <f>VLOOKUP(A58, 'Step 4 - 24 Month Unemp'!A44:B106, 2, FALSE())</f>
        <v>84434</v>
      </c>
      <c r="F58" s="13">
        <f t="shared" si="8"/>
        <v>6.0714925183168025E-2</v>
      </c>
      <c r="G58" s="5"/>
      <c r="H58" s="14">
        <f t="shared" si="9"/>
        <v>6.0699999999999997E-2</v>
      </c>
      <c r="I58" s="5"/>
      <c r="J58" s="6">
        <f t="shared" si="10"/>
        <v>6.0699999999999994</v>
      </c>
      <c r="K58" s="5"/>
      <c r="L58" s="7">
        <f t="shared" si="11"/>
        <v>6.1</v>
      </c>
    </row>
    <row r="59" spans="1:12" ht="15" customHeight="1" x14ac:dyDescent="0.2">
      <c r="A59" s="8" t="s">
        <v>59</v>
      </c>
      <c r="B59" s="15">
        <f>VLOOKUP(A59,'Step 2 - 24 Month Labor Force'!$A$6:$B$68,2,FALSE())</f>
        <v>438040</v>
      </c>
      <c r="C59" s="4"/>
      <c r="D59" s="15">
        <f>VLOOKUP(A59, 'Step 4 - 24 Month Unemp'!A45:B107, 2, FALSE())</f>
        <v>27866</v>
      </c>
      <c r="F59" s="13">
        <f t="shared" si="8"/>
        <v>6.3615194959364435E-2</v>
      </c>
      <c r="G59" s="5"/>
      <c r="H59" s="14">
        <f t="shared" si="9"/>
        <v>6.3600000000000004E-2</v>
      </c>
      <c r="I59" s="5"/>
      <c r="J59" s="6">
        <f t="shared" si="10"/>
        <v>6.36</v>
      </c>
      <c r="K59" s="5"/>
      <c r="L59" s="7">
        <f t="shared" si="11"/>
        <v>6.4</v>
      </c>
    </row>
    <row r="60" spans="1:12" ht="15" customHeight="1" x14ac:dyDescent="0.2">
      <c r="A60" s="8" t="s">
        <v>60</v>
      </c>
      <c r="B60" s="15">
        <f>VLOOKUP(A60,'Step 2 - 24 Month Labor Force'!$A$6:$B$68,2,FALSE())</f>
        <v>1237349</v>
      </c>
      <c r="C60" s="4"/>
      <c r="D60" s="15">
        <f>VLOOKUP(A60, 'Step 4 - 24 Month Unemp'!A46:B108, 2, FALSE())</f>
        <v>70685</v>
      </c>
      <c r="F60" s="13">
        <f t="shared" si="8"/>
        <v>5.7126162465076548E-2</v>
      </c>
      <c r="G60" s="5"/>
      <c r="H60" s="14">
        <f t="shared" si="9"/>
        <v>5.7099999999999998E-2</v>
      </c>
      <c r="I60" s="5"/>
      <c r="J60" s="6">
        <f t="shared" si="10"/>
        <v>5.71</v>
      </c>
      <c r="K60" s="5"/>
      <c r="L60" s="7">
        <f t="shared" si="11"/>
        <v>5.7</v>
      </c>
    </row>
    <row r="61" spans="1:12" ht="15" customHeight="1" x14ac:dyDescent="0.2">
      <c r="A61" s="8" t="s">
        <v>61</v>
      </c>
      <c r="B61" s="15">
        <f>VLOOKUP(A61,'Step 2 - 24 Month Labor Force'!$A$6:$B$68,2,FALSE())</f>
        <v>496323</v>
      </c>
      <c r="C61" s="4"/>
      <c r="D61" s="15">
        <f>VLOOKUP(A61, 'Step 4 - 24 Month Unemp'!A47:B109, 2, FALSE())</f>
        <v>27348</v>
      </c>
      <c r="F61" s="13">
        <f t="shared" si="8"/>
        <v>5.5101214330184174E-2</v>
      </c>
      <c r="G61" s="5"/>
      <c r="H61" s="14">
        <f t="shared" si="9"/>
        <v>5.5100000000000003E-2</v>
      </c>
      <c r="I61" s="5"/>
      <c r="J61" s="6">
        <f t="shared" si="10"/>
        <v>5.5100000000000007</v>
      </c>
      <c r="K61" s="5"/>
      <c r="L61" s="7">
        <f t="shared" si="11"/>
        <v>5.5</v>
      </c>
    </row>
    <row r="62" spans="1:12" ht="15" customHeight="1" x14ac:dyDescent="0.2">
      <c r="A62" s="8" t="s">
        <v>62</v>
      </c>
      <c r="B62" s="15">
        <f>VLOOKUP(A62,'Step 2 - 24 Month Labor Force'!$A$6:$B$68,2,FALSE())</f>
        <v>1966638</v>
      </c>
      <c r="C62" s="4"/>
      <c r="D62" s="15">
        <f>VLOOKUP(A62, 'Step 4 - 24 Month Unemp'!A48:B110, 2, FALSE())</f>
        <v>119159</v>
      </c>
      <c r="F62" s="13">
        <f t="shared" si="8"/>
        <v>6.0590205213160733E-2</v>
      </c>
      <c r="G62" s="5"/>
      <c r="H62" s="14">
        <f t="shared" si="9"/>
        <v>6.0499999999999998E-2</v>
      </c>
      <c r="I62" s="5"/>
      <c r="J62" s="6">
        <f t="shared" si="10"/>
        <v>6.05</v>
      </c>
      <c r="K62" s="5"/>
      <c r="L62" s="7">
        <f t="shared" si="11"/>
        <v>6.1</v>
      </c>
    </row>
    <row r="63" spans="1:12" ht="15" customHeight="1" x14ac:dyDescent="0.2">
      <c r="A63" s="8" t="s">
        <v>63</v>
      </c>
      <c r="B63" s="15">
        <f>VLOOKUP(A63,'Step 2 - 24 Month Labor Force'!$A$6:$B$68,2,FALSE())</f>
        <v>218356</v>
      </c>
      <c r="C63" s="4"/>
      <c r="D63" s="15">
        <f>VLOOKUP(A63, 'Step 4 - 24 Month Unemp'!A49:B111, 2, FALSE())</f>
        <v>8851</v>
      </c>
      <c r="F63" s="13">
        <f t="shared" si="8"/>
        <v>4.0534723112715013E-2</v>
      </c>
      <c r="G63" s="5"/>
      <c r="H63" s="14">
        <f t="shared" si="9"/>
        <v>4.0500000000000001E-2</v>
      </c>
      <c r="I63" s="5"/>
      <c r="J63" s="6">
        <f t="shared" si="10"/>
        <v>4.05</v>
      </c>
      <c r="K63" s="5"/>
      <c r="L63" s="7">
        <f t="shared" si="11"/>
        <v>4.0999999999999996</v>
      </c>
    </row>
    <row r="64" spans="1:12" ht="15" customHeight="1" x14ac:dyDescent="0.2">
      <c r="A64" s="8" t="s">
        <v>64</v>
      </c>
      <c r="B64" s="15">
        <f>VLOOKUP(A64,'Step 2 - 24 Month Labor Force'!$A$6:$B$68,2,FALSE())</f>
        <v>3811718</v>
      </c>
      <c r="C64" s="4"/>
      <c r="D64" s="15">
        <f>VLOOKUP(A64, 'Step 4 - 24 Month Unemp'!A50:B112, 2, FALSE())</f>
        <v>191796</v>
      </c>
      <c r="F64" s="13">
        <f t="shared" si="8"/>
        <v>5.0317468396140534E-2</v>
      </c>
      <c r="G64" s="5"/>
      <c r="H64" s="14">
        <f t="shared" si="9"/>
        <v>5.0299999999999997E-2</v>
      </c>
      <c r="I64" s="5"/>
      <c r="J64" s="6">
        <f t="shared" si="10"/>
        <v>5.0299999999999994</v>
      </c>
      <c r="K64" s="5"/>
      <c r="L64" s="7">
        <f t="shared" si="11"/>
        <v>5</v>
      </c>
    </row>
    <row r="65" spans="1:12" ht="15" customHeight="1" x14ac:dyDescent="0.2">
      <c r="A65" s="8" t="s">
        <v>65</v>
      </c>
      <c r="B65" s="15">
        <f>VLOOKUP(A65,'Step 2 - 24 Month Labor Force'!$A$6:$B$68,2,FALSE())</f>
        <v>1051194</v>
      </c>
      <c r="C65" s="4"/>
      <c r="D65" s="15">
        <f>VLOOKUP(A65, 'Step 4 - 24 Month Unemp'!A51:B113, 2, FALSE())</f>
        <v>62609</v>
      </c>
      <c r="F65" s="13">
        <f t="shared" si="8"/>
        <v>5.9559890943060939E-2</v>
      </c>
      <c r="G65" s="5"/>
      <c r="H65" s="14">
        <f t="shared" si="9"/>
        <v>5.9499999999999997E-2</v>
      </c>
      <c r="I65" s="5"/>
      <c r="J65" s="6">
        <f t="shared" si="10"/>
        <v>5.9499999999999993</v>
      </c>
      <c r="K65" s="5"/>
      <c r="L65" s="7">
        <f t="shared" si="11"/>
        <v>6</v>
      </c>
    </row>
    <row r="66" spans="1:12" ht="15" customHeight="1" x14ac:dyDescent="0.2">
      <c r="A66" s="8" t="s">
        <v>66</v>
      </c>
      <c r="B66" s="15">
        <f>VLOOKUP(A66,'Step 2 - 24 Month Labor Force'!$A$6:$B$68,2,FALSE())</f>
        <v>581885</v>
      </c>
      <c r="C66" s="4"/>
      <c r="D66" s="15">
        <f>VLOOKUP(A66, 'Step 4 - 24 Month Unemp'!A52:B114, 2, FALSE())</f>
        <v>25902</v>
      </c>
      <c r="F66" s="13">
        <f t="shared" si="8"/>
        <v>4.4513950351014374E-2</v>
      </c>
      <c r="G66" s="5"/>
      <c r="H66" s="14">
        <f t="shared" si="9"/>
        <v>4.4499999999999998E-2</v>
      </c>
      <c r="I66" s="5"/>
      <c r="J66" s="6">
        <f t="shared" si="10"/>
        <v>4.45</v>
      </c>
      <c r="K66" s="5"/>
      <c r="L66" s="7">
        <f t="shared" si="11"/>
        <v>4.5</v>
      </c>
    </row>
    <row r="67" spans="1:12" ht="15" customHeight="1" x14ac:dyDescent="0.2">
      <c r="A67" s="8" t="s">
        <v>67</v>
      </c>
      <c r="B67" s="15">
        <f>VLOOKUP(A67,'Step 2 - 24 Month Labor Force'!$A$6:$B$68,2,FALSE())</f>
        <v>16898205</v>
      </c>
      <c r="C67" s="4"/>
      <c r="D67" s="15">
        <f>VLOOKUP(A67, 'Step 4 - 24 Month Unemp'!A53:B115, 2, FALSE())</f>
        <v>1093250</v>
      </c>
      <c r="F67" s="13">
        <f t="shared" si="8"/>
        <v>6.4696220693262987E-2</v>
      </c>
      <c r="G67" s="5"/>
      <c r="H67" s="14">
        <f t="shared" si="9"/>
        <v>6.4600000000000005E-2</v>
      </c>
      <c r="I67" s="5"/>
      <c r="J67" s="6">
        <f t="shared" si="10"/>
        <v>6.4600000000000009</v>
      </c>
      <c r="K67" s="5"/>
      <c r="L67" s="7">
        <f t="shared" si="11"/>
        <v>6.5</v>
      </c>
    </row>
    <row r="68" spans="1:12" ht="15" customHeight="1" x14ac:dyDescent="0.2">
      <c r="A68" s="8" t="s">
        <v>68</v>
      </c>
      <c r="B68" s="15">
        <f>VLOOKUP(A68,'Step 2 - 24 Month Labor Force'!$A$6:$B$68,2,FALSE())</f>
        <v>596631</v>
      </c>
      <c r="C68" s="4"/>
      <c r="D68" s="15">
        <f>VLOOKUP(A68, 'Step 4 - 24 Month Unemp'!A54:B116, 2, FALSE())</f>
        <v>36649</v>
      </c>
      <c r="F68" s="13">
        <f t="shared" si="8"/>
        <v>6.1426576895937356E-2</v>
      </c>
      <c r="G68" s="5"/>
      <c r="H68" s="14">
        <f t="shared" si="9"/>
        <v>6.1400000000000003E-2</v>
      </c>
      <c r="I68" s="5"/>
      <c r="J68" s="6">
        <f t="shared" si="10"/>
        <v>6.1400000000000006</v>
      </c>
      <c r="K68" s="5"/>
      <c r="L68" s="7">
        <f t="shared" si="11"/>
        <v>6.1</v>
      </c>
    </row>
    <row r="69" spans="1:12" ht="15" customHeight="1" x14ac:dyDescent="0.2">
      <c r="A69" s="8" t="s">
        <v>69</v>
      </c>
      <c r="B69" s="15">
        <f>VLOOKUP(A69,'Step 2 - 24 Month Labor Force'!$A$6:$B$68,2,FALSE())</f>
        <v>174761</v>
      </c>
      <c r="C69" s="4"/>
      <c r="D69" s="15">
        <f>VLOOKUP(A69, 'Step 4 - 24 Month Unemp'!A55:B117, 2, FALSE())</f>
        <v>12367</v>
      </c>
      <c r="F69" s="13">
        <f t="shared" si="8"/>
        <v>7.0765216495671232E-2</v>
      </c>
      <c r="G69" s="5"/>
      <c r="H69" s="14">
        <f t="shared" si="9"/>
        <v>7.0699999999999999E-2</v>
      </c>
      <c r="I69" s="5"/>
      <c r="J69" s="6">
        <f t="shared" si="10"/>
        <v>7.07</v>
      </c>
      <c r="K69" s="5"/>
      <c r="L69" s="7">
        <f t="shared" si="11"/>
        <v>7.1</v>
      </c>
    </row>
    <row r="70" spans="1:12" ht="15" customHeight="1" x14ac:dyDescent="0.2">
      <c r="A70" s="8" t="s">
        <v>70</v>
      </c>
      <c r="B70" s="15">
        <f>VLOOKUP(A70,'Step 2 - 24 Month Labor Force'!$A$6:$B$68,2,FALSE())</f>
        <v>1601289</v>
      </c>
      <c r="C70" s="4"/>
      <c r="D70" s="15">
        <f>VLOOKUP(A70, 'Step 4 - 24 Month Unemp'!A56:B118, 2, FALSE())</f>
        <v>96172</v>
      </c>
      <c r="F70" s="13">
        <f t="shared" si="8"/>
        <v>6.0059114875578364E-2</v>
      </c>
      <c r="G70" s="5"/>
      <c r="H70" s="14">
        <f t="shared" si="9"/>
        <v>0.06</v>
      </c>
      <c r="I70" s="5"/>
      <c r="J70" s="6">
        <f t="shared" si="10"/>
        <v>6</v>
      </c>
      <c r="K70" s="5"/>
      <c r="L70" s="7">
        <f t="shared" si="11"/>
        <v>6</v>
      </c>
    </row>
    <row r="71" spans="1:12" ht="15" customHeight="1" x14ac:dyDescent="0.2">
      <c r="A71" s="8" t="s">
        <v>71</v>
      </c>
      <c r="B71" s="15">
        <f>VLOOKUP(A71,'Step 2 - 24 Month Labor Force'!$A$6:$B$68,2,FALSE())</f>
        <v>492476</v>
      </c>
      <c r="C71" s="4"/>
      <c r="D71" s="15">
        <f>VLOOKUP(A71, 'Step 4 - 24 Month Unemp'!A57:B119, 2, FALSE())</f>
        <v>22395</v>
      </c>
      <c r="F71" s="13">
        <f t="shared" si="8"/>
        <v>4.5474297224636327E-2</v>
      </c>
      <c r="G71" s="5"/>
      <c r="H71" s="14">
        <f t="shared" si="9"/>
        <v>4.5400000000000003E-2</v>
      </c>
      <c r="I71" s="5"/>
      <c r="J71" s="6">
        <f t="shared" si="10"/>
        <v>4.54</v>
      </c>
      <c r="K71" s="5"/>
      <c r="L71" s="7">
        <f t="shared" si="11"/>
        <v>4.5</v>
      </c>
    </row>
    <row r="72" spans="1:12" ht="15" customHeight="1" x14ac:dyDescent="0.2">
      <c r="A72" s="8" t="s">
        <v>72</v>
      </c>
      <c r="B72" s="15">
        <f>VLOOKUP(A72,'Step 2 - 24 Month Labor Force'!$A$6:$B$68,2,FALSE())</f>
        <v>810728</v>
      </c>
      <c r="C72" s="4"/>
      <c r="D72" s="15">
        <f>VLOOKUP(A72, 'Step 4 - 24 Month Unemp'!A58:B120, 2, FALSE())</f>
        <v>52973</v>
      </c>
      <c r="F72" s="13">
        <f t="shared" si="8"/>
        <v>6.5340040062758412E-2</v>
      </c>
      <c r="G72" s="5"/>
      <c r="H72" s="14">
        <f t="shared" si="9"/>
        <v>6.5299999999999997E-2</v>
      </c>
      <c r="I72" s="5"/>
      <c r="J72" s="6">
        <f t="shared" si="10"/>
        <v>6.5299999999999994</v>
      </c>
      <c r="K72" s="5"/>
      <c r="L72" s="7">
        <f t="shared" si="11"/>
        <v>6.5</v>
      </c>
    </row>
    <row r="73" spans="1:12" ht="15" customHeight="1" x14ac:dyDescent="0.2">
      <c r="A73" s="8" t="s">
        <v>73</v>
      </c>
      <c r="B73" s="15">
        <f>VLOOKUP(A73,'Step 2 - 24 Month Labor Force'!$A$6:$B$68,2,FALSE())</f>
        <v>67503</v>
      </c>
      <c r="C73" s="4"/>
      <c r="D73" s="15">
        <f>VLOOKUP(A73, 'Step 4 - 24 Month Unemp'!A59:B121, 2, FALSE())</f>
        <v>4289</v>
      </c>
      <c r="F73" s="13">
        <f t="shared" si="8"/>
        <v>6.3537916833325922E-2</v>
      </c>
      <c r="G73" s="5"/>
      <c r="H73" s="14">
        <f t="shared" si="9"/>
        <v>6.3500000000000001E-2</v>
      </c>
      <c r="I73" s="5"/>
      <c r="J73" s="6">
        <f t="shared" si="10"/>
        <v>6.35</v>
      </c>
      <c r="K73" s="5"/>
      <c r="L73" s="7">
        <f t="shared" si="11"/>
        <v>6.4</v>
      </c>
    </row>
    <row r="74" spans="1:12" ht="15" customHeight="1" x14ac:dyDescent="0.2">
      <c r="A74" s="8" t="s">
        <v>74</v>
      </c>
      <c r="B74" s="15">
        <f>VLOOKUP(A74,'Step 2 - 24 Month Labor Force'!$A$6:$B$68,2,FALSE())</f>
        <v>497198</v>
      </c>
      <c r="C74" s="4"/>
      <c r="D74" s="15">
        <f>VLOOKUP(A74, 'Step 4 - 24 Month Unemp'!A60:B122, 2, FALSE())</f>
        <v>25383</v>
      </c>
      <c r="F74" s="13">
        <f t="shared" si="8"/>
        <v>5.1052095945679589E-2</v>
      </c>
      <c r="G74" s="5"/>
      <c r="H74" s="14">
        <f t="shared" si="9"/>
        <v>5.0999999999999997E-2</v>
      </c>
      <c r="I74" s="5"/>
      <c r="J74" s="6">
        <f t="shared" si="10"/>
        <v>5.0999999999999996</v>
      </c>
      <c r="K74" s="5"/>
      <c r="L74" s="7">
        <f t="shared" si="11"/>
        <v>5.0999999999999996</v>
      </c>
    </row>
    <row r="75" spans="1:12" ht="15" customHeight="1" x14ac:dyDescent="0.2">
      <c r="A75" s="8" t="s">
        <v>75</v>
      </c>
      <c r="B75" s="15">
        <f>VLOOKUP(A75,'Step 2 - 24 Month Labor Force'!$A$6:$B$68,2,FALSE())</f>
        <v>466363</v>
      </c>
      <c r="C75" s="4"/>
      <c r="D75" s="15">
        <f>VLOOKUP(A75, 'Step 4 - 24 Month Unemp'!A61:B123, 2, FALSE())</f>
        <v>30297</v>
      </c>
      <c r="F75" s="13">
        <f t="shared" si="8"/>
        <v>6.4964416130782243E-2</v>
      </c>
      <c r="G75" s="5"/>
      <c r="H75" s="14">
        <f t="shared" si="9"/>
        <v>6.4899999999999999E-2</v>
      </c>
      <c r="I75" s="5"/>
      <c r="J75" s="6">
        <f t="shared" si="10"/>
        <v>6.49</v>
      </c>
      <c r="K75" s="5"/>
      <c r="L75" s="7">
        <f t="shared" si="11"/>
        <v>6.5</v>
      </c>
    </row>
    <row r="76" spans="1:12" ht="15" customHeight="1" x14ac:dyDescent="0.2">
      <c r="A76" s="8" t="s">
        <v>76</v>
      </c>
      <c r="B76" s="15">
        <f>VLOOKUP(A76,'Step 2 - 24 Month Labor Force'!$A$6:$B$68,2,FALSE())</f>
        <v>475403</v>
      </c>
      <c r="C76" s="4"/>
      <c r="D76" s="15">
        <f>VLOOKUP(A76, 'Step 4 - 24 Month Unemp'!A62:B124, 2, FALSE())</f>
        <v>21670</v>
      </c>
      <c r="F76" s="13">
        <f t="shared" si="8"/>
        <v>4.5582379581113289E-2</v>
      </c>
      <c r="G76" s="5"/>
      <c r="H76" s="14">
        <f t="shared" si="9"/>
        <v>4.5499999999999999E-2</v>
      </c>
      <c r="I76" s="5"/>
      <c r="J76" s="6">
        <f t="shared" si="10"/>
        <v>4.55</v>
      </c>
      <c r="K76" s="5"/>
      <c r="L76" s="7">
        <f t="shared" si="11"/>
        <v>4.5999999999999996</v>
      </c>
    </row>
    <row r="77" spans="1:12" ht="15" customHeight="1" x14ac:dyDescent="0.2">
      <c r="A77" s="8" t="s">
        <v>77</v>
      </c>
      <c r="B77" s="15">
        <f>VLOOKUP(A77,'Step 2 - 24 Month Labor Force'!$A$6:$B$68,2,FALSE())</f>
        <v>558890</v>
      </c>
      <c r="C77" s="4"/>
      <c r="D77" s="15">
        <f>VLOOKUP(A77, 'Step 4 - 24 Month Unemp'!A63:B125, 2, FALSE())</f>
        <v>37040</v>
      </c>
      <c r="F77" s="13">
        <f t="shared" si="8"/>
        <v>6.6274222118842707E-2</v>
      </c>
      <c r="G77" s="5"/>
      <c r="H77" s="14">
        <f t="shared" si="9"/>
        <v>6.6199999999999995E-2</v>
      </c>
      <c r="I77" s="5"/>
      <c r="J77" s="6">
        <f t="shared" si="10"/>
        <v>6.6199999999999992</v>
      </c>
      <c r="K77" s="5"/>
      <c r="L77" s="7">
        <f t="shared" si="11"/>
        <v>6.6</v>
      </c>
    </row>
    <row r="78" spans="1:12" ht="15" customHeight="1" x14ac:dyDescent="0.2">
      <c r="A78" s="8" t="s">
        <v>78</v>
      </c>
      <c r="B78" s="15">
        <f>VLOOKUP(A78,'Step 2 - 24 Month Labor Force'!$A$6:$B$68,2,FALSE())</f>
        <v>467802</v>
      </c>
      <c r="C78" s="4"/>
      <c r="D78" s="15">
        <f>VLOOKUP(A78, 'Step 4 - 24 Month Unemp'!A64:B126, 2, FALSE())</f>
        <v>25196</v>
      </c>
      <c r="F78" s="13">
        <f t="shared" si="8"/>
        <v>5.3860393927345332E-2</v>
      </c>
      <c r="G78" s="5"/>
      <c r="H78" s="14">
        <f t="shared" si="9"/>
        <v>5.3800000000000001E-2</v>
      </c>
      <c r="I78" s="5"/>
      <c r="J78" s="6">
        <f t="shared" si="10"/>
        <v>5.38</v>
      </c>
      <c r="K78" s="5"/>
      <c r="L78" s="7">
        <f t="shared" si="11"/>
        <v>5.4</v>
      </c>
    </row>
    <row r="79" spans="1:12" ht="15" customHeight="1" x14ac:dyDescent="0.2">
      <c r="A79" s="8" t="s">
        <v>79</v>
      </c>
      <c r="B79" s="15">
        <f>VLOOKUP(A79,'Step 2 - 24 Month Labor Force'!$A$6:$B$68,2,FALSE())</f>
        <v>2562163</v>
      </c>
      <c r="C79" s="4"/>
      <c r="D79" s="15">
        <f>VLOOKUP(A79, 'Step 4 - 24 Month Unemp'!A65:B127, 2, FALSE())</f>
        <v>143591</v>
      </c>
      <c r="F79" s="13">
        <f t="shared" si="8"/>
        <v>5.6042882517622808E-2</v>
      </c>
      <c r="G79" s="5"/>
      <c r="H79" s="14">
        <f t="shared" si="9"/>
        <v>5.6000000000000001E-2</v>
      </c>
      <c r="I79" s="5"/>
      <c r="J79" s="6">
        <f t="shared" si="10"/>
        <v>5.6000000000000005</v>
      </c>
      <c r="K79" s="5"/>
      <c r="L79" s="7">
        <f t="shared" si="11"/>
        <v>5.6</v>
      </c>
    </row>
    <row r="80" spans="1:12" ht="15" customHeight="1" x14ac:dyDescent="0.2">
      <c r="A80" s="8" t="s">
        <v>80</v>
      </c>
      <c r="B80" s="15">
        <f>VLOOKUP(A80,'Step 2 - 24 Month Labor Force'!$A$6:$B$68,2,FALSE())</f>
        <v>540949</v>
      </c>
      <c r="C80" s="4"/>
      <c r="D80" s="15">
        <f>VLOOKUP(A80, 'Step 4 - 24 Month Unemp'!A66:B128, 2, FALSE())</f>
        <v>29121</v>
      </c>
      <c r="F80" s="13">
        <f t="shared" si="8"/>
        <v>5.3833170964360778E-2</v>
      </c>
      <c r="G80" s="5"/>
      <c r="H80" s="14">
        <f t="shared" si="9"/>
        <v>5.3800000000000001E-2</v>
      </c>
      <c r="I80" s="5"/>
      <c r="J80" s="6">
        <f t="shared" si="10"/>
        <v>5.38</v>
      </c>
      <c r="K80" s="5"/>
      <c r="L80" s="7">
        <f t="shared" si="11"/>
        <v>5.4</v>
      </c>
    </row>
    <row r="81" spans="1:12" ht="15" customHeight="1" x14ac:dyDescent="0.2">
      <c r="A81" s="8" t="s">
        <v>81</v>
      </c>
      <c r="B81" s="15">
        <f>VLOOKUP(A81,'Step 2 - 24 Month Labor Force'!$A$6:$B$68,2,FALSE())</f>
        <v>4372654</v>
      </c>
      <c r="C81" s="4"/>
      <c r="D81" s="15">
        <f>VLOOKUP(A81, 'Step 4 - 24 Month Unemp'!A67:B129, 2, FALSE())</f>
        <v>239414</v>
      </c>
      <c r="F81" s="13">
        <f t="shared" si="8"/>
        <v>5.4752559886970247E-2</v>
      </c>
      <c r="G81" s="5"/>
      <c r="H81" s="14">
        <f t="shared" si="9"/>
        <v>5.4699999999999999E-2</v>
      </c>
      <c r="I81" s="5"/>
      <c r="J81" s="6">
        <f t="shared" si="10"/>
        <v>5.47</v>
      </c>
      <c r="K81" s="5"/>
      <c r="L81" s="7">
        <f t="shared" si="11"/>
        <v>5.5</v>
      </c>
    </row>
    <row r="82" spans="1:12" ht="15" customHeight="1" x14ac:dyDescent="0.2">
      <c r="A82" s="8" t="s">
        <v>82</v>
      </c>
      <c r="B82" s="15">
        <f>VLOOKUP(A82,'Step 2 - 24 Month Labor Force'!$A$6:$B$68,2,FALSE())</f>
        <v>335988</v>
      </c>
      <c r="C82" s="4"/>
      <c r="D82" s="15">
        <f>VLOOKUP(A82, 'Step 4 - 24 Month Unemp'!A68:B130, 2, FALSE())</f>
        <v>18866</v>
      </c>
      <c r="F82" s="13">
        <f t="shared" si="8"/>
        <v>5.6150814910056308E-2</v>
      </c>
      <c r="G82" s="5"/>
      <c r="H82" s="14">
        <f t="shared" si="9"/>
        <v>5.6099999999999997E-2</v>
      </c>
      <c r="I82" s="5"/>
      <c r="J82" s="6">
        <f t="shared" si="10"/>
        <v>5.6099999999999994</v>
      </c>
      <c r="K82" s="5"/>
      <c r="L82" s="7">
        <f t="shared" si="11"/>
        <v>5.6</v>
      </c>
    </row>
    <row r="83" spans="1:12" ht="15" customHeight="1" x14ac:dyDescent="0.2">
      <c r="A83" s="29" t="s">
        <v>83</v>
      </c>
      <c r="B83" s="15">
        <f>VLOOKUP(A83,'Step 2 - 24 Month Labor Force'!$A$6:$B$68,2,FALSE())</f>
        <v>5629308</v>
      </c>
      <c r="C83" s="30"/>
      <c r="D83" s="15">
        <f>VLOOKUP(A83, 'Step 4 - 24 Month Unemp'!A69:B131, 2, FALSE())</f>
        <v>252172</v>
      </c>
      <c r="E83" s="29"/>
      <c r="F83" s="31">
        <f>D83/B83</f>
        <v>4.4796269807940867E-2</v>
      </c>
      <c r="G83" s="32"/>
      <c r="H83" s="33">
        <f>TRUNC(F83,4)</f>
        <v>4.4699999999999997E-2</v>
      </c>
      <c r="I83" s="32"/>
      <c r="J83" s="34">
        <f>H83*100</f>
        <v>4.47</v>
      </c>
      <c r="K83" s="32"/>
      <c r="L83" s="35">
        <f>ROUND(J83,1)</f>
        <v>4.5</v>
      </c>
    </row>
    <row r="84" spans="1:12" ht="15" customHeight="1" x14ac:dyDescent="0.2">
      <c r="A84" s="36" t="s">
        <v>86</v>
      </c>
      <c r="B84" s="37">
        <f>SUM(B21:B83)</f>
        <v>128349602</v>
      </c>
      <c r="C84" s="11"/>
      <c r="D84" s="37">
        <f>SUM(D21:D83)</f>
        <v>6889260</v>
      </c>
      <c r="E84" s="11"/>
      <c r="F84" s="38">
        <f>D84/B84</f>
        <v>5.3675741043591241E-2</v>
      </c>
      <c r="G84" s="1"/>
      <c r="H84" s="39">
        <f>TRUNC(F84,4)</f>
        <v>5.3600000000000002E-2</v>
      </c>
      <c r="I84" s="1"/>
      <c r="J84" s="40">
        <f>H84*100</f>
        <v>5.36</v>
      </c>
      <c r="K84" s="1"/>
      <c r="L84" s="18">
        <f>ROUND(J84,1)</f>
        <v>5.4</v>
      </c>
    </row>
    <row r="85" spans="1:12" ht="15" customHeight="1" x14ac:dyDescent="0.2">
      <c r="A85" s="36"/>
      <c r="B85" s="37"/>
      <c r="C85" s="11"/>
      <c r="D85" s="37"/>
      <c r="E85" s="11"/>
      <c r="F85" s="85"/>
      <c r="G85" s="1"/>
      <c r="H85" s="86"/>
      <c r="I85" s="1"/>
      <c r="J85" s="40"/>
      <c r="K85" s="1"/>
      <c r="L85" s="18"/>
    </row>
    <row r="86" spans="1:12" ht="15" customHeight="1" x14ac:dyDescent="0.2">
      <c r="A86" s="5" t="s">
        <v>18</v>
      </c>
      <c r="B86" s="12"/>
      <c r="D86" s="12"/>
      <c r="F86" s="13"/>
      <c r="G86" s="5"/>
      <c r="H86" s="14"/>
      <c r="I86" s="5"/>
      <c r="J86" s="6"/>
      <c r="K86" s="5"/>
      <c r="L86" s="7"/>
    </row>
    <row r="87" spans="1:12" ht="15" customHeight="1" x14ac:dyDescent="0.2">
      <c r="A87" s="5" t="s">
        <v>19</v>
      </c>
      <c r="B87" s="12"/>
      <c r="D87" s="12"/>
      <c r="F87" s="13"/>
      <c r="G87" s="5"/>
      <c r="H87" s="14"/>
      <c r="I87" s="5"/>
      <c r="J87" s="6"/>
      <c r="K87" s="5"/>
      <c r="L87" s="7"/>
    </row>
    <row r="88" spans="1:12" ht="15" customHeight="1" x14ac:dyDescent="0.2">
      <c r="A88" s="84"/>
      <c r="B88" s="12"/>
      <c r="D88" s="12"/>
      <c r="F88" s="82"/>
      <c r="G88" s="84"/>
      <c r="H88" s="83"/>
      <c r="I88" s="84"/>
      <c r="J88" s="6"/>
      <c r="K88" s="84"/>
      <c r="L88" s="7"/>
    </row>
    <row r="89" spans="1:12" ht="15" customHeight="1" x14ac:dyDescent="0.2">
      <c r="A89" s="84"/>
      <c r="B89" s="12"/>
      <c r="D89" s="12"/>
      <c r="F89" s="82"/>
      <c r="G89" s="84"/>
      <c r="H89" s="83"/>
      <c r="I89" s="84"/>
      <c r="J89" s="6"/>
      <c r="K89" s="84"/>
      <c r="L89" s="7"/>
    </row>
    <row r="90" spans="1:12" ht="15" customHeight="1" x14ac:dyDescent="0.2">
      <c r="A90" s="11" t="s">
        <v>84</v>
      </c>
      <c r="B90" s="12"/>
      <c r="D90" s="12"/>
      <c r="F90" s="13"/>
      <c r="G90" s="5"/>
      <c r="H90" s="14"/>
      <c r="I90" s="5"/>
      <c r="J90" s="6"/>
      <c r="K90" s="5"/>
      <c r="L90" s="7"/>
    </row>
    <row r="91" spans="1:12" ht="15" customHeight="1" x14ac:dyDescent="0.2">
      <c r="A91" s="8" t="s">
        <v>98</v>
      </c>
      <c r="B91" s="15">
        <f>VLOOKUP(A91, 'Step 2 - 24 Month Labor Force'!A74:B75, 2, FALSE())</f>
        <v>646273</v>
      </c>
      <c r="C91" s="4"/>
      <c r="D91" s="15">
        <f>VLOOKUP(A91,'Step 4 - 24 Month Unemp'!A75:B76,2, FALSE())</f>
        <v>37836</v>
      </c>
      <c r="F91" s="13">
        <f t="shared" ref="F91:F92" si="12">D91/B91</f>
        <v>5.8544918323990017E-2</v>
      </c>
      <c r="G91" s="5"/>
      <c r="H91" s="14">
        <f t="shared" ref="H91:H92" si="13">TRUNC(F91,4)</f>
        <v>5.8500000000000003E-2</v>
      </c>
      <c r="I91" s="5"/>
      <c r="J91" s="6">
        <f t="shared" ref="J91:J92" si="14">H91*100</f>
        <v>5.8500000000000005</v>
      </c>
      <c r="K91" s="5"/>
      <c r="L91" s="18">
        <f t="shared" ref="L91:L92" si="15">ROUND(J91,1)</f>
        <v>5.9</v>
      </c>
    </row>
    <row r="92" spans="1:12" ht="15" customHeight="1" x14ac:dyDescent="0.2">
      <c r="A92" s="8" t="s">
        <v>99</v>
      </c>
      <c r="B92" s="15">
        <f>VLOOKUP(A92, 'Step 2 - 24 Month Labor Force'!A75:B76, 2, FALSE())</f>
        <v>283946</v>
      </c>
      <c r="C92" s="4"/>
      <c r="D92" s="15">
        <f>VLOOKUP(A92,'Step 4 - 24 Month Unemp'!A76:B77,2, FALSE())</f>
        <v>15928</v>
      </c>
      <c r="F92" s="82">
        <f t="shared" si="12"/>
        <v>5.609517302585703E-2</v>
      </c>
      <c r="G92" s="5"/>
      <c r="H92" s="83">
        <f t="shared" si="13"/>
        <v>5.6000000000000001E-2</v>
      </c>
      <c r="I92" s="5"/>
      <c r="J92" s="6">
        <f t="shared" si="14"/>
        <v>5.6000000000000005</v>
      </c>
      <c r="K92" s="5"/>
      <c r="L92" s="18">
        <f t="shared" si="15"/>
        <v>5.6</v>
      </c>
    </row>
    <row r="93" spans="1:12" ht="15" customHeight="1" x14ac:dyDescent="0.2">
      <c r="B93" s="15"/>
      <c r="C93" s="4"/>
      <c r="D93" s="15"/>
      <c r="F93" s="13"/>
      <c r="G93" s="5"/>
      <c r="H93" s="14"/>
      <c r="I93" s="5"/>
      <c r="J93" s="6"/>
      <c r="K93" s="5"/>
      <c r="L93" s="7"/>
    </row>
    <row r="94" spans="1:12" x14ac:dyDescent="0.2">
      <c r="A94" s="8" t="s">
        <v>107</v>
      </c>
      <c r="B94" s="12"/>
      <c r="D94" s="12"/>
      <c r="F94" s="13"/>
      <c r="G94" s="5"/>
      <c r="H94" s="14"/>
      <c r="I94" s="5"/>
      <c r="J94" s="6"/>
      <c r="K94" s="5"/>
      <c r="L94" s="7"/>
    </row>
    <row r="95" spans="1:12" x14ac:dyDescent="0.2">
      <c r="B95" s="12"/>
      <c r="D95" s="12"/>
      <c r="F95" s="82"/>
      <c r="G95" s="84"/>
      <c r="H95" s="83"/>
      <c r="I95" s="84"/>
      <c r="J95" s="6"/>
      <c r="K95" s="84"/>
      <c r="L95" s="7"/>
    </row>
    <row r="96" spans="1:12" x14ac:dyDescent="0.2">
      <c r="B96" s="12"/>
      <c r="D96" s="12"/>
      <c r="F96" s="82"/>
      <c r="G96" s="84"/>
      <c r="H96" s="83"/>
      <c r="I96" s="84"/>
      <c r="J96" s="6"/>
      <c r="K96" s="84"/>
      <c r="L96" s="7"/>
    </row>
    <row r="97" spans="1:12" x14ac:dyDescent="0.2">
      <c r="A97" s="11"/>
      <c r="B97" s="12"/>
      <c r="D97" s="12"/>
      <c r="F97" s="13"/>
      <c r="G97" s="5"/>
      <c r="H97" s="14"/>
      <c r="I97" s="5"/>
      <c r="J97" s="6"/>
      <c r="K97" s="5"/>
      <c r="L97" s="7"/>
    </row>
    <row r="98" spans="1:12" x14ac:dyDescent="0.2">
      <c r="A98" s="5"/>
    </row>
    <row r="99" spans="1:12" x14ac:dyDescent="0.2">
      <c r="A99" s="16"/>
      <c r="B99" s="15"/>
      <c r="C99" s="4"/>
      <c r="D99" s="15"/>
      <c r="E99" s="4"/>
      <c r="F99" s="13"/>
      <c r="G99" s="5"/>
      <c r="H99" s="14"/>
      <c r="I99" s="5"/>
      <c r="J99" s="6"/>
      <c r="K99" s="5"/>
      <c r="L99" s="7"/>
    </row>
    <row r="100" spans="1:12" x14ac:dyDescent="0.2">
      <c r="B100" s="15"/>
      <c r="C100" s="4"/>
      <c r="D100" s="15"/>
      <c r="E100" s="4"/>
      <c r="F100" s="13"/>
      <c r="G100" s="5"/>
      <c r="H100" s="14"/>
      <c r="I100" s="5"/>
      <c r="J100" s="6"/>
      <c r="K100" s="5"/>
      <c r="L100" s="7"/>
    </row>
    <row r="101" spans="1:12" x14ac:dyDescent="0.2">
      <c r="B101" s="15"/>
      <c r="C101" s="4"/>
      <c r="D101" s="15"/>
      <c r="E101" s="4"/>
      <c r="F101" s="13"/>
      <c r="G101" s="5"/>
      <c r="H101" s="14"/>
      <c r="I101" s="5"/>
      <c r="J101" s="6"/>
      <c r="K101" s="5"/>
      <c r="L101" s="7"/>
    </row>
    <row r="103" spans="1:12" customFormat="1" ht="15" x14ac:dyDescent="0.25"/>
  </sheetData>
  <sortState ref="A21:A82">
    <sortCondition ref="A21:A82"/>
  </sortState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</mergeCells>
  <conditionalFormatting sqref="L97 L84:L89 L91:L93">
    <cfRule type="expression" dxfId="3" priority="14">
      <formula>L84&gt;=#REF!</formula>
    </cfRule>
  </conditionalFormatting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Y283"/>
  <sheetViews>
    <sheetView workbookViewId="0">
      <pane ySplit="2" topLeftCell="A3" activePane="bottomLeft" state="frozen"/>
      <selection pane="bottomLeft"/>
    </sheetView>
  </sheetViews>
  <sheetFormatPr defaultColWidth="38" defaultRowHeight="15" x14ac:dyDescent="0.25"/>
  <cols>
    <col min="1" max="1" width="60.140625" style="3" customWidth="1"/>
    <col min="2" max="23" width="11.85546875" style="3" customWidth="1"/>
    <col min="24" max="25" width="12.42578125" style="3" bestFit="1" customWidth="1"/>
    <col min="26" max="16384" width="38" style="3"/>
  </cols>
  <sheetData>
    <row r="1" spans="1:25" x14ac:dyDescent="0.25">
      <c r="A1" s="51" t="s">
        <v>94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x14ac:dyDescent="0.25">
      <c r="A2" s="19"/>
      <c r="B2" s="75">
        <v>42430</v>
      </c>
      <c r="C2" s="75">
        <v>42461</v>
      </c>
      <c r="D2" s="75">
        <v>42491</v>
      </c>
      <c r="E2" s="75">
        <v>42522</v>
      </c>
      <c r="F2" s="75">
        <v>42552</v>
      </c>
      <c r="G2" s="75">
        <v>42583</v>
      </c>
      <c r="H2" s="75">
        <v>42614</v>
      </c>
      <c r="I2" s="75">
        <v>42644</v>
      </c>
      <c r="J2" s="75">
        <v>42675</v>
      </c>
      <c r="K2" s="75">
        <v>42705</v>
      </c>
      <c r="L2" s="75">
        <v>42736</v>
      </c>
      <c r="M2" s="75">
        <v>42767</v>
      </c>
      <c r="N2" s="75">
        <v>42795</v>
      </c>
      <c r="O2" s="75">
        <v>42826</v>
      </c>
      <c r="P2" s="75">
        <v>42856</v>
      </c>
      <c r="Q2" s="75">
        <v>42887</v>
      </c>
      <c r="R2" s="75">
        <v>42917</v>
      </c>
      <c r="S2" s="75">
        <v>42948</v>
      </c>
      <c r="T2" s="75">
        <v>42979</v>
      </c>
      <c r="U2" s="75">
        <v>43009</v>
      </c>
      <c r="V2" s="75">
        <v>43040</v>
      </c>
      <c r="W2" s="75">
        <v>43070</v>
      </c>
      <c r="X2" s="75">
        <v>43101</v>
      </c>
      <c r="Y2" s="75">
        <v>43132</v>
      </c>
    </row>
    <row r="3" spans="1:25" x14ac:dyDescent="0.25">
      <c r="A3" s="45" t="s">
        <v>92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x14ac:dyDescent="0.25">
      <c r="A4" s="44" t="s">
        <v>93</v>
      </c>
      <c r="B4" s="62">
        <v>158854000</v>
      </c>
      <c r="C4" s="62">
        <v>158488000</v>
      </c>
      <c r="D4" s="62">
        <v>158800000</v>
      </c>
      <c r="E4" s="62">
        <v>160135000</v>
      </c>
      <c r="F4" s="62">
        <v>160705000</v>
      </c>
      <c r="G4" s="62">
        <v>159800000</v>
      </c>
      <c r="H4" s="62">
        <v>159636000</v>
      </c>
      <c r="I4" s="62">
        <v>159783000</v>
      </c>
      <c r="J4" s="62">
        <v>159451000</v>
      </c>
      <c r="K4" s="62">
        <v>158968000</v>
      </c>
      <c r="L4" s="62">
        <v>158676000</v>
      </c>
      <c r="M4" s="62">
        <v>159482000</v>
      </c>
      <c r="N4" s="62">
        <v>159912000</v>
      </c>
      <c r="O4" s="62">
        <v>159817000</v>
      </c>
      <c r="P4" s="62">
        <v>159979000</v>
      </c>
      <c r="Q4" s="62">
        <v>161337000</v>
      </c>
      <c r="R4" s="62">
        <v>161911000</v>
      </c>
      <c r="S4" s="62">
        <v>160863000</v>
      </c>
      <c r="T4" s="62">
        <v>161049000</v>
      </c>
      <c r="U4" s="62">
        <v>160465000</v>
      </c>
      <c r="V4" s="62">
        <v>160466000</v>
      </c>
      <c r="W4" s="62">
        <v>159880000</v>
      </c>
      <c r="X4" s="62">
        <v>160037000</v>
      </c>
      <c r="Y4" s="62">
        <v>161494000</v>
      </c>
    </row>
    <row r="5" spans="1:25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x14ac:dyDescent="0.25">
      <c r="B6" s="75">
        <v>42430</v>
      </c>
      <c r="C6" s="75">
        <v>42461</v>
      </c>
      <c r="D6" s="75">
        <v>42491</v>
      </c>
      <c r="E6" s="75">
        <v>42522</v>
      </c>
      <c r="F6" s="75">
        <v>42552</v>
      </c>
      <c r="G6" s="75">
        <v>42583</v>
      </c>
      <c r="H6" s="75">
        <v>42614</v>
      </c>
      <c r="I6" s="75">
        <v>42644</v>
      </c>
      <c r="J6" s="75">
        <v>42675</v>
      </c>
      <c r="K6" s="75">
        <v>42705</v>
      </c>
      <c r="L6" s="75">
        <v>42736</v>
      </c>
      <c r="M6" s="75">
        <v>42767</v>
      </c>
      <c r="N6" s="75">
        <v>42795</v>
      </c>
      <c r="O6" s="75">
        <v>42826</v>
      </c>
      <c r="P6" s="75">
        <v>42856</v>
      </c>
      <c r="Q6" s="75">
        <v>42887</v>
      </c>
      <c r="R6" s="75">
        <v>42917</v>
      </c>
      <c r="S6" s="75">
        <v>42948</v>
      </c>
      <c r="T6" s="75">
        <v>42979</v>
      </c>
      <c r="U6" s="75">
        <v>43009</v>
      </c>
      <c r="V6" s="75">
        <v>43040</v>
      </c>
      <c r="W6" s="75">
        <v>43070</v>
      </c>
      <c r="X6" s="75">
        <v>43101</v>
      </c>
      <c r="Y6" s="75">
        <v>43132</v>
      </c>
    </row>
    <row r="7" spans="1:25" x14ac:dyDescent="0.25">
      <c r="A7" s="45" t="s">
        <v>95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25" x14ac:dyDescent="0.25">
      <c r="A8" s="41" t="s">
        <v>21</v>
      </c>
      <c r="B8" s="27">
        <v>55818</v>
      </c>
      <c r="C8" s="27">
        <v>55225</v>
      </c>
      <c r="D8" s="27">
        <v>55940</v>
      </c>
      <c r="E8" s="27">
        <v>55660</v>
      </c>
      <c r="F8" s="27">
        <v>55919</v>
      </c>
      <c r="G8" s="27">
        <v>55592</v>
      </c>
      <c r="H8" s="27">
        <v>55623</v>
      </c>
      <c r="I8" s="27">
        <v>55575</v>
      </c>
      <c r="J8" s="27">
        <v>54853</v>
      </c>
      <c r="K8" s="27">
        <v>54085</v>
      </c>
      <c r="L8" s="27">
        <v>54697</v>
      </c>
      <c r="M8" s="27">
        <v>55345</v>
      </c>
      <c r="N8" s="27">
        <v>55244</v>
      </c>
      <c r="O8" s="27">
        <v>55727</v>
      </c>
      <c r="P8" s="27">
        <v>55991</v>
      </c>
      <c r="Q8" s="27">
        <v>55907</v>
      </c>
      <c r="R8" s="27">
        <v>56396</v>
      </c>
      <c r="S8" s="27">
        <v>55727</v>
      </c>
      <c r="T8" s="27">
        <v>55542</v>
      </c>
      <c r="U8" s="27">
        <v>55184</v>
      </c>
      <c r="V8" s="27">
        <v>54846</v>
      </c>
      <c r="W8" s="27">
        <v>54880</v>
      </c>
      <c r="X8" s="27">
        <v>55283</v>
      </c>
      <c r="Y8" s="27">
        <v>55794</v>
      </c>
    </row>
    <row r="9" spans="1:25" x14ac:dyDescent="0.25">
      <c r="A9" s="41" t="s">
        <v>22</v>
      </c>
      <c r="B9" s="27">
        <v>645862</v>
      </c>
      <c r="C9" s="27">
        <v>646205</v>
      </c>
      <c r="D9" s="27">
        <v>650186</v>
      </c>
      <c r="E9" s="27">
        <v>654355</v>
      </c>
      <c r="F9" s="27">
        <v>658523</v>
      </c>
      <c r="G9" s="27">
        <v>651696</v>
      </c>
      <c r="H9" s="27">
        <v>646688</v>
      </c>
      <c r="I9" s="27">
        <v>645334</v>
      </c>
      <c r="J9" s="27">
        <v>645408</v>
      </c>
      <c r="K9" s="27">
        <v>639497</v>
      </c>
      <c r="L9" s="27">
        <v>642260</v>
      </c>
      <c r="M9" s="27">
        <v>643278</v>
      </c>
      <c r="N9" s="27">
        <v>644540</v>
      </c>
      <c r="O9" s="27">
        <v>645042</v>
      </c>
      <c r="P9" s="27">
        <v>647077</v>
      </c>
      <c r="Q9" s="27">
        <v>650199</v>
      </c>
      <c r="R9" s="27">
        <v>654254</v>
      </c>
      <c r="S9" s="27">
        <v>647267</v>
      </c>
      <c r="T9" s="27">
        <v>646104</v>
      </c>
      <c r="U9" s="27">
        <v>642634</v>
      </c>
      <c r="V9" s="27">
        <v>646320</v>
      </c>
      <c r="W9" s="27">
        <v>641889</v>
      </c>
      <c r="X9" s="27">
        <v>639327</v>
      </c>
      <c r="Y9" s="27">
        <v>638850</v>
      </c>
    </row>
    <row r="10" spans="1:25" x14ac:dyDescent="0.25">
      <c r="A10" s="41" t="s">
        <v>23</v>
      </c>
      <c r="B10" s="27">
        <v>33359</v>
      </c>
      <c r="C10" s="27">
        <v>33021</v>
      </c>
      <c r="D10" s="27">
        <v>33112</v>
      </c>
      <c r="E10" s="27">
        <v>33516</v>
      </c>
      <c r="F10" s="27">
        <v>33662</v>
      </c>
      <c r="G10" s="27">
        <v>33292</v>
      </c>
      <c r="H10" s="27">
        <v>32804</v>
      </c>
      <c r="I10" s="27">
        <v>32649</v>
      </c>
      <c r="J10" s="27">
        <v>32598</v>
      </c>
      <c r="K10" s="27">
        <v>32556</v>
      </c>
      <c r="L10" s="27">
        <v>32949</v>
      </c>
      <c r="M10" s="27">
        <v>32935</v>
      </c>
      <c r="N10" s="27">
        <v>32861</v>
      </c>
      <c r="O10" s="27">
        <v>32609</v>
      </c>
      <c r="P10" s="27">
        <v>32545</v>
      </c>
      <c r="Q10" s="27">
        <v>32947</v>
      </c>
      <c r="R10" s="27">
        <v>33119</v>
      </c>
      <c r="S10" s="27">
        <v>32785</v>
      </c>
      <c r="T10" s="27">
        <v>32390</v>
      </c>
      <c r="U10" s="27">
        <v>32153</v>
      </c>
      <c r="V10" s="27">
        <v>32377</v>
      </c>
      <c r="W10" s="27">
        <v>32442</v>
      </c>
      <c r="X10" s="27">
        <v>32587</v>
      </c>
      <c r="Y10" s="27">
        <v>32584</v>
      </c>
    </row>
    <row r="11" spans="1:25" x14ac:dyDescent="0.25">
      <c r="A11" s="41" t="s">
        <v>24</v>
      </c>
      <c r="B11" s="27">
        <v>85448</v>
      </c>
      <c r="C11" s="27">
        <v>85267</v>
      </c>
      <c r="D11" s="27">
        <v>85702</v>
      </c>
      <c r="E11" s="27">
        <v>86239</v>
      </c>
      <c r="F11" s="27">
        <v>86697</v>
      </c>
      <c r="G11" s="27">
        <v>85776</v>
      </c>
      <c r="H11" s="27">
        <v>85025</v>
      </c>
      <c r="I11" s="27">
        <v>84707</v>
      </c>
      <c r="J11" s="27">
        <v>84830</v>
      </c>
      <c r="K11" s="27">
        <v>84179</v>
      </c>
      <c r="L11" s="27">
        <v>84695</v>
      </c>
      <c r="M11" s="27">
        <v>84898</v>
      </c>
      <c r="N11" s="27">
        <v>84895</v>
      </c>
      <c r="O11" s="27">
        <v>84791</v>
      </c>
      <c r="P11" s="27">
        <v>85020</v>
      </c>
      <c r="Q11" s="27">
        <v>85543</v>
      </c>
      <c r="R11" s="27">
        <v>86100</v>
      </c>
      <c r="S11" s="27">
        <v>85087</v>
      </c>
      <c r="T11" s="27">
        <v>84650</v>
      </c>
      <c r="U11" s="27">
        <v>84220</v>
      </c>
      <c r="V11" s="27">
        <v>84741</v>
      </c>
      <c r="W11" s="27">
        <v>84304</v>
      </c>
      <c r="X11" s="27">
        <v>84177</v>
      </c>
      <c r="Y11" s="27">
        <v>84090</v>
      </c>
    </row>
    <row r="12" spans="1:25" x14ac:dyDescent="0.25">
      <c r="A12" s="41" t="s">
        <v>25</v>
      </c>
      <c r="B12" s="27">
        <v>24331</v>
      </c>
      <c r="C12" s="27">
        <v>24087</v>
      </c>
      <c r="D12" s="27">
        <v>24301</v>
      </c>
      <c r="E12" s="27">
        <v>24598</v>
      </c>
      <c r="F12" s="27">
        <v>24540</v>
      </c>
      <c r="G12" s="27">
        <v>24269</v>
      </c>
      <c r="H12" s="27">
        <v>23926</v>
      </c>
      <c r="I12" s="27">
        <v>23731</v>
      </c>
      <c r="J12" s="27">
        <v>23375</v>
      </c>
      <c r="K12" s="27">
        <v>23210</v>
      </c>
      <c r="L12" s="27">
        <v>23676</v>
      </c>
      <c r="M12" s="27">
        <v>23737</v>
      </c>
      <c r="N12" s="27">
        <v>23781</v>
      </c>
      <c r="O12" s="27">
        <v>23731</v>
      </c>
      <c r="P12" s="27">
        <v>24050</v>
      </c>
      <c r="Q12" s="27">
        <v>24456</v>
      </c>
      <c r="R12" s="27">
        <v>24284</v>
      </c>
      <c r="S12" s="27">
        <v>23991</v>
      </c>
      <c r="T12" s="27">
        <v>23703</v>
      </c>
      <c r="U12" s="27">
        <v>23319</v>
      </c>
      <c r="V12" s="27">
        <v>23148</v>
      </c>
      <c r="W12" s="27">
        <v>23206</v>
      </c>
      <c r="X12" s="27">
        <v>23477</v>
      </c>
      <c r="Y12" s="27">
        <v>23514</v>
      </c>
    </row>
    <row r="13" spans="1:25" x14ac:dyDescent="0.25">
      <c r="A13" s="41" t="s">
        <v>26</v>
      </c>
      <c r="B13" s="27">
        <v>214367</v>
      </c>
      <c r="C13" s="27">
        <v>213470</v>
      </c>
      <c r="D13" s="27">
        <v>213876</v>
      </c>
      <c r="E13" s="27">
        <v>214432</v>
      </c>
      <c r="F13" s="27">
        <v>215802</v>
      </c>
      <c r="G13" s="27">
        <v>214342</v>
      </c>
      <c r="H13" s="27">
        <v>213101</v>
      </c>
      <c r="I13" s="27">
        <v>212164</v>
      </c>
      <c r="J13" s="27">
        <v>211384</v>
      </c>
      <c r="K13" s="27">
        <v>210378</v>
      </c>
      <c r="L13" s="27">
        <v>210977</v>
      </c>
      <c r="M13" s="27">
        <v>211966</v>
      </c>
      <c r="N13" s="27">
        <v>212545</v>
      </c>
      <c r="O13" s="27">
        <v>212578</v>
      </c>
      <c r="P13" s="27">
        <v>212842</v>
      </c>
      <c r="Q13" s="27">
        <v>214061</v>
      </c>
      <c r="R13" s="27">
        <v>214975</v>
      </c>
      <c r="S13" s="27">
        <v>212771</v>
      </c>
      <c r="T13" s="27">
        <v>211882</v>
      </c>
      <c r="U13" s="27">
        <v>210186</v>
      </c>
      <c r="V13" s="27">
        <v>210398</v>
      </c>
      <c r="W13" s="27">
        <v>209796</v>
      </c>
      <c r="X13" s="27">
        <v>210447</v>
      </c>
      <c r="Y13" s="27">
        <v>211282</v>
      </c>
    </row>
    <row r="14" spans="1:25" x14ac:dyDescent="0.25">
      <c r="A14" s="41" t="s">
        <v>27</v>
      </c>
      <c r="B14" s="27">
        <v>60885</v>
      </c>
      <c r="C14" s="27">
        <v>60441</v>
      </c>
      <c r="D14" s="27">
        <v>61417</v>
      </c>
      <c r="E14" s="27">
        <v>62031</v>
      </c>
      <c r="F14" s="27">
        <v>62342</v>
      </c>
      <c r="G14" s="27">
        <v>61867</v>
      </c>
      <c r="H14" s="27">
        <v>60642</v>
      </c>
      <c r="I14" s="27">
        <v>59961</v>
      </c>
      <c r="J14" s="27">
        <v>59639</v>
      </c>
      <c r="K14" s="27">
        <v>59555</v>
      </c>
      <c r="L14" s="27">
        <v>60143</v>
      </c>
      <c r="M14" s="27">
        <v>60011</v>
      </c>
      <c r="N14" s="27">
        <v>60164</v>
      </c>
      <c r="O14" s="27">
        <v>60403</v>
      </c>
      <c r="P14" s="27">
        <v>60661</v>
      </c>
      <c r="Q14" s="27">
        <v>61488</v>
      </c>
      <c r="R14" s="27">
        <v>61649</v>
      </c>
      <c r="S14" s="27">
        <v>61119</v>
      </c>
      <c r="T14" s="27">
        <v>60194</v>
      </c>
      <c r="U14" s="27">
        <v>58737</v>
      </c>
      <c r="V14" s="27">
        <v>59192</v>
      </c>
      <c r="W14" s="27">
        <v>58860</v>
      </c>
      <c r="X14" s="27">
        <v>59094</v>
      </c>
      <c r="Y14" s="27">
        <v>58924</v>
      </c>
    </row>
    <row r="15" spans="1:25" x14ac:dyDescent="0.25">
      <c r="A15" s="41" t="s">
        <v>28</v>
      </c>
      <c r="B15" s="27">
        <v>30628</v>
      </c>
      <c r="C15" s="27">
        <v>30359</v>
      </c>
      <c r="D15" s="27">
        <v>30550</v>
      </c>
      <c r="E15" s="27">
        <v>30763</v>
      </c>
      <c r="F15" s="27">
        <v>30751</v>
      </c>
      <c r="G15" s="27">
        <v>30331</v>
      </c>
      <c r="H15" s="27">
        <v>29844</v>
      </c>
      <c r="I15" s="27">
        <v>29595</v>
      </c>
      <c r="J15" s="27">
        <v>29192</v>
      </c>
      <c r="K15" s="27">
        <v>28902</v>
      </c>
      <c r="L15" s="27">
        <v>29281</v>
      </c>
      <c r="M15" s="27">
        <v>29347</v>
      </c>
      <c r="N15" s="27">
        <v>29423</v>
      </c>
      <c r="O15" s="27">
        <v>29365</v>
      </c>
      <c r="P15" s="27">
        <v>29396</v>
      </c>
      <c r="Q15" s="27">
        <v>30021</v>
      </c>
      <c r="R15" s="27">
        <v>30055</v>
      </c>
      <c r="S15" s="27">
        <v>29766</v>
      </c>
      <c r="T15" s="27">
        <v>29274</v>
      </c>
      <c r="U15" s="27">
        <v>28855</v>
      </c>
      <c r="V15" s="27">
        <v>28740</v>
      </c>
      <c r="W15" s="27">
        <v>28830</v>
      </c>
      <c r="X15" s="27">
        <v>29065</v>
      </c>
      <c r="Y15" s="27">
        <v>29163</v>
      </c>
    </row>
    <row r="16" spans="1:25" x14ac:dyDescent="0.25">
      <c r="A16" s="41" t="s">
        <v>29</v>
      </c>
      <c r="B16" s="27">
        <v>339413</v>
      </c>
      <c r="C16" s="27">
        <v>339369</v>
      </c>
      <c r="D16" s="27">
        <v>340589</v>
      </c>
      <c r="E16" s="27">
        <v>344054</v>
      </c>
      <c r="F16" s="27">
        <v>347012</v>
      </c>
      <c r="G16" s="27">
        <v>343962</v>
      </c>
      <c r="H16" s="27">
        <v>340591</v>
      </c>
      <c r="I16" s="27">
        <v>340665</v>
      </c>
      <c r="J16" s="27">
        <v>340476</v>
      </c>
      <c r="K16" s="27">
        <v>339000</v>
      </c>
      <c r="L16" s="27">
        <v>340224</v>
      </c>
      <c r="M16" s="27">
        <v>340461</v>
      </c>
      <c r="N16" s="27">
        <v>340943</v>
      </c>
      <c r="O16" s="27">
        <v>341161</v>
      </c>
      <c r="P16" s="27">
        <v>341867</v>
      </c>
      <c r="Q16" s="27">
        <v>344243</v>
      </c>
      <c r="R16" s="27">
        <v>346632</v>
      </c>
      <c r="S16" s="27">
        <v>343253</v>
      </c>
      <c r="T16" s="27">
        <v>340953</v>
      </c>
      <c r="U16" s="27">
        <v>339904</v>
      </c>
      <c r="V16" s="27">
        <v>339728</v>
      </c>
      <c r="W16" s="27">
        <v>337830</v>
      </c>
      <c r="X16" s="27">
        <v>337775</v>
      </c>
      <c r="Y16" s="27">
        <v>338381</v>
      </c>
    </row>
    <row r="17" spans="1:25" x14ac:dyDescent="0.25">
      <c r="A17" s="41" t="s">
        <v>30</v>
      </c>
      <c r="B17" s="27">
        <v>98667</v>
      </c>
      <c r="C17" s="27">
        <v>98472</v>
      </c>
      <c r="D17" s="27">
        <v>98948</v>
      </c>
      <c r="E17" s="27">
        <v>99757</v>
      </c>
      <c r="F17" s="27">
        <v>100323</v>
      </c>
      <c r="G17" s="27">
        <v>99251</v>
      </c>
      <c r="H17" s="27">
        <v>98161</v>
      </c>
      <c r="I17" s="27">
        <v>97963</v>
      </c>
      <c r="J17" s="27">
        <v>97916</v>
      </c>
      <c r="K17" s="27">
        <v>97267</v>
      </c>
      <c r="L17" s="27">
        <v>97985</v>
      </c>
      <c r="M17" s="27">
        <v>98173</v>
      </c>
      <c r="N17" s="27">
        <v>98316</v>
      </c>
      <c r="O17" s="27">
        <v>98162</v>
      </c>
      <c r="P17" s="27">
        <v>98292</v>
      </c>
      <c r="Q17" s="27">
        <v>99068</v>
      </c>
      <c r="R17" s="27">
        <v>99694</v>
      </c>
      <c r="S17" s="27">
        <v>98618</v>
      </c>
      <c r="T17" s="27">
        <v>98121</v>
      </c>
      <c r="U17" s="27">
        <v>97572</v>
      </c>
      <c r="V17" s="27">
        <v>98178</v>
      </c>
      <c r="W17" s="27">
        <v>97732</v>
      </c>
      <c r="X17" s="27">
        <v>97693</v>
      </c>
      <c r="Y17" s="27">
        <v>97612</v>
      </c>
    </row>
    <row r="18" spans="1:25" x14ac:dyDescent="0.25">
      <c r="A18" s="41" t="s">
        <v>31</v>
      </c>
      <c r="B18" s="27">
        <v>61847</v>
      </c>
      <c r="C18" s="27">
        <v>61708</v>
      </c>
      <c r="D18" s="27">
        <v>61821</v>
      </c>
      <c r="E18" s="27">
        <v>61766</v>
      </c>
      <c r="F18" s="27">
        <v>61851</v>
      </c>
      <c r="G18" s="27">
        <v>61257</v>
      </c>
      <c r="H18" s="27">
        <v>60760</v>
      </c>
      <c r="I18" s="27">
        <v>60831</v>
      </c>
      <c r="J18" s="27">
        <v>60454</v>
      </c>
      <c r="K18" s="27">
        <v>60206</v>
      </c>
      <c r="L18" s="27">
        <v>60110</v>
      </c>
      <c r="M18" s="27">
        <v>60574</v>
      </c>
      <c r="N18" s="27">
        <v>60409</v>
      </c>
      <c r="O18" s="27">
        <v>60158</v>
      </c>
      <c r="P18" s="27">
        <v>60126</v>
      </c>
      <c r="Q18" s="27">
        <v>59998</v>
      </c>
      <c r="R18" s="27">
        <v>59943</v>
      </c>
      <c r="S18" s="27">
        <v>59296</v>
      </c>
      <c r="T18" s="27">
        <v>59236</v>
      </c>
      <c r="U18" s="27">
        <v>59211</v>
      </c>
      <c r="V18" s="27">
        <v>59299</v>
      </c>
      <c r="W18" s="27">
        <v>58819</v>
      </c>
      <c r="X18" s="27">
        <v>58908</v>
      </c>
      <c r="Y18" s="27">
        <v>59397</v>
      </c>
    </row>
    <row r="19" spans="1:25" x14ac:dyDescent="0.25">
      <c r="A19" s="41" t="s">
        <v>32</v>
      </c>
      <c r="B19" s="27">
        <v>2234</v>
      </c>
      <c r="C19" s="27">
        <v>2217</v>
      </c>
      <c r="D19" s="27">
        <v>2242</v>
      </c>
      <c r="E19" s="27">
        <v>2252</v>
      </c>
      <c r="F19" s="27">
        <v>2296</v>
      </c>
      <c r="G19" s="27">
        <v>2279</v>
      </c>
      <c r="H19" s="27">
        <v>2245</v>
      </c>
      <c r="I19" s="27">
        <v>2203</v>
      </c>
      <c r="J19" s="27">
        <v>2168</v>
      </c>
      <c r="K19" s="27">
        <v>2197</v>
      </c>
      <c r="L19" s="27">
        <v>2206</v>
      </c>
      <c r="M19" s="27">
        <v>2198</v>
      </c>
      <c r="N19" s="27">
        <v>2213</v>
      </c>
      <c r="O19" s="27">
        <v>2220</v>
      </c>
      <c r="P19" s="27">
        <v>2220</v>
      </c>
      <c r="Q19" s="27">
        <v>2277</v>
      </c>
      <c r="R19" s="27">
        <v>2263</v>
      </c>
      <c r="S19" s="27">
        <v>2239</v>
      </c>
      <c r="T19" s="27">
        <v>2186</v>
      </c>
      <c r="U19" s="27">
        <v>2142</v>
      </c>
      <c r="V19" s="27">
        <v>2119</v>
      </c>
      <c r="W19" s="27">
        <v>2122</v>
      </c>
      <c r="X19" s="27">
        <v>2113</v>
      </c>
      <c r="Y19" s="27">
        <v>2119</v>
      </c>
    </row>
    <row r="20" spans="1:25" x14ac:dyDescent="0.25">
      <c r="A20" s="41" t="s">
        <v>33</v>
      </c>
      <c r="B20" s="27">
        <v>31468</v>
      </c>
      <c r="C20" s="27">
        <v>31343</v>
      </c>
      <c r="D20" s="27">
        <v>31552</v>
      </c>
      <c r="E20" s="27">
        <v>31818</v>
      </c>
      <c r="F20" s="27">
        <v>31962</v>
      </c>
      <c r="G20" s="27">
        <v>31721</v>
      </c>
      <c r="H20" s="27">
        <v>31722</v>
      </c>
      <c r="I20" s="27">
        <v>31637</v>
      </c>
      <c r="J20" s="27">
        <v>31575</v>
      </c>
      <c r="K20" s="27">
        <v>31457</v>
      </c>
      <c r="L20" s="27">
        <v>31661</v>
      </c>
      <c r="M20" s="27">
        <v>31581</v>
      </c>
      <c r="N20" s="27">
        <v>31660</v>
      </c>
      <c r="O20" s="27">
        <v>31462</v>
      </c>
      <c r="P20" s="27">
        <v>31569</v>
      </c>
      <c r="Q20" s="27">
        <v>31819</v>
      </c>
      <c r="R20" s="27">
        <v>31788</v>
      </c>
      <c r="S20" s="27">
        <v>31461</v>
      </c>
      <c r="T20" s="27">
        <v>31395</v>
      </c>
      <c r="U20" s="27">
        <v>31213</v>
      </c>
      <c r="V20" s="27">
        <v>31297</v>
      </c>
      <c r="W20" s="27">
        <v>31103</v>
      </c>
      <c r="X20" s="27">
        <v>31257</v>
      </c>
      <c r="Y20" s="27">
        <v>31353</v>
      </c>
    </row>
    <row r="21" spans="1:25" x14ac:dyDescent="0.25">
      <c r="A21" s="41" t="s">
        <v>34</v>
      </c>
      <c r="B21" s="27">
        <v>18312</v>
      </c>
      <c r="C21" s="27">
        <v>18264</v>
      </c>
      <c r="D21" s="27">
        <v>18243</v>
      </c>
      <c r="E21" s="27">
        <v>17837</v>
      </c>
      <c r="F21" s="27">
        <v>17881</v>
      </c>
      <c r="G21" s="27">
        <v>17896</v>
      </c>
      <c r="H21" s="27">
        <v>18184</v>
      </c>
      <c r="I21" s="27">
        <v>18038</v>
      </c>
      <c r="J21" s="27">
        <v>17899</v>
      </c>
      <c r="K21" s="27">
        <v>17539</v>
      </c>
      <c r="L21" s="27">
        <v>17624</v>
      </c>
      <c r="M21" s="27">
        <v>18100</v>
      </c>
      <c r="N21" s="27">
        <v>17992</v>
      </c>
      <c r="O21" s="27">
        <v>17943</v>
      </c>
      <c r="P21" s="27">
        <v>18062</v>
      </c>
      <c r="Q21" s="27">
        <v>17518</v>
      </c>
      <c r="R21" s="27">
        <v>17532</v>
      </c>
      <c r="S21" s="27">
        <v>17387</v>
      </c>
      <c r="T21" s="27">
        <v>17898</v>
      </c>
      <c r="U21" s="27">
        <v>17643</v>
      </c>
      <c r="V21" s="27">
        <v>17633</v>
      </c>
      <c r="W21" s="27">
        <v>17346</v>
      </c>
      <c r="X21" s="27">
        <v>17298</v>
      </c>
      <c r="Y21" s="27">
        <v>17616</v>
      </c>
    </row>
    <row r="22" spans="1:25" x14ac:dyDescent="0.25">
      <c r="A22" s="41" t="s">
        <v>35</v>
      </c>
      <c r="B22" s="27">
        <v>36861</v>
      </c>
      <c r="C22" s="27">
        <v>36338</v>
      </c>
      <c r="D22" s="27">
        <v>36020</v>
      </c>
      <c r="E22" s="27">
        <v>36453</v>
      </c>
      <c r="F22" s="27">
        <v>36500</v>
      </c>
      <c r="G22" s="27">
        <v>36280</v>
      </c>
      <c r="H22" s="27">
        <v>35993</v>
      </c>
      <c r="I22" s="27">
        <v>35966</v>
      </c>
      <c r="J22" s="27">
        <v>35984</v>
      </c>
      <c r="K22" s="27">
        <v>35992</v>
      </c>
      <c r="L22" s="27">
        <v>36223</v>
      </c>
      <c r="M22" s="27">
        <v>36532</v>
      </c>
      <c r="N22" s="27">
        <v>36409</v>
      </c>
      <c r="O22" s="27">
        <v>35949</v>
      </c>
      <c r="P22" s="27">
        <v>35514</v>
      </c>
      <c r="Q22" s="27">
        <v>36060</v>
      </c>
      <c r="R22" s="27">
        <v>36056</v>
      </c>
      <c r="S22" s="27">
        <v>35780</v>
      </c>
      <c r="T22" s="27">
        <v>35423</v>
      </c>
      <c r="U22" s="27">
        <v>35237</v>
      </c>
      <c r="V22" s="27">
        <v>35490</v>
      </c>
      <c r="W22" s="27">
        <v>35575</v>
      </c>
      <c r="X22" s="27">
        <v>35596</v>
      </c>
      <c r="Y22" s="27">
        <v>35562</v>
      </c>
    </row>
    <row r="23" spans="1:25" x14ac:dyDescent="0.25">
      <c r="A23" s="41" t="s">
        <v>36</v>
      </c>
      <c r="B23" s="27">
        <v>19136</v>
      </c>
      <c r="C23" s="27">
        <v>18869</v>
      </c>
      <c r="D23" s="27">
        <v>18558</v>
      </c>
      <c r="E23" s="27">
        <v>18430</v>
      </c>
      <c r="F23" s="27">
        <v>18520</v>
      </c>
      <c r="G23" s="27">
        <v>18368</v>
      </c>
      <c r="H23" s="27">
        <v>18491</v>
      </c>
      <c r="I23" s="27">
        <v>18423</v>
      </c>
      <c r="J23" s="27">
        <v>18184</v>
      </c>
      <c r="K23" s="27">
        <v>18054</v>
      </c>
      <c r="L23" s="27">
        <v>18157</v>
      </c>
      <c r="M23" s="27">
        <v>18526</v>
      </c>
      <c r="N23" s="27">
        <v>18580</v>
      </c>
      <c r="O23" s="27">
        <v>18575</v>
      </c>
      <c r="P23" s="27">
        <v>18387</v>
      </c>
      <c r="Q23" s="27">
        <v>18350</v>
      </c>
      <c r="R23" s="27">
        <v>18389</v>
      </c>
      <c r="S23" s="27">
        <v>18139</v>
      </c>
      <c r="T23" s="27">
        <v>18318</v>
      </c>
      <c r="U23" s="27">
        <v>18129</v>
      </c>
      <c r="V23" s="27">
        <v>18135</v>
      </c>
      <c r="W23" s="27">
        <v>18109</v>
      </c>
      <c r="X23" s="27">
        <v>18149</v>
      </c>
      <c r="Y23" s="27">
        <v>18444</v>
      </c>
    </row>
    <row r="24" spans="1:25" x14ac:dyDescent="0.25">
      <c r="A24" s="41" t="s">
        <v>37</v>
      </c>
      <c r="B24" s="27">
        <v>34451</v>
      </c>
      <c r="C24" s="27">
        <v>34083</v>
      </c>
      <c r="D24" s="27">
        <v>33893</v>
      </c>
      <c r="E24" s="27">
        <v>33580</v>
      </c>
      <c r="F24" s="27">
        <v>33981</v>
      </c>
      <c r="G24" s="27">
        <v>33754</v>
      </c>
      <c r="H24" s="27">
        <v>33955</v>
      </c>
      <c r="I24" s="27">
        <v>33865</v>
      </c>
      <c r="J24" s="27">
        <v>33668</v>
      </c>
      <c r="K24" s="27">
        <v>33455</v>
      </c>
      <c r="L24" s="27">
        <v>33556</v>
      </c>
      <c r="M24" s="27">
        <v>34086</v>
      </c>
      <c r="N24" s="27">
        <v>34247</v>
      </c>
      <c r="O24" s="27">
        <v>34208</v>
      </c>
      <c r="P24" s="27">
        <v>34198</v>
      </c>
      <c r="Q24" s="27">
        <v>33784</v>
      </c>
      <c r="R24" s="27">
        <v>33968</v>
      </c>
      <c r="S24" s="27">
        <v>33630</v>
      </c>
      <c r="T24" s="27">
        <v>33815</v>
      </c>
      <c r="U24" s="27">
        <v>33576</v>
      </c>
      <c r="V24" s="27">
        <v>33410</v>
      </c>
      <c r="W24" s="27">
        <v>33178</v>
      </c>
      <c r="X24" s="27">
        <v>33216</v>
      </c>
      <c r="Y24" s="27">
        <v>33992</v>
      </c>
    </row>
    <row r="25" spans="1:25" x14ac:dyDescent="0.25">
      <c r="A25" s="41" t="s">
        <v>38</v>
      </c>
      <c r="B25" s="27">
        <v>41032</v>
      </c>
      <c r="C25" s="27">
        <v>40892</v>
      </c>
      <c r="D25" s="27">
        <v>41171</v>
      </c>
      <c r="E25" s="27">
        <v>41509</v>
      </c>
      <c r="F25" s="27">
        <v>41206</v>
      </c>
      <c r="G25" s="27">
        <v>40509</v>
      </c>
      <c r="H25" s="27">
        <v>40078</v>
      </c>
      <c r="I25" s="27">
        <v>39882</v>
      </c>
      <c r="J25" s="27">
        <v>39499</v>
      </c>
      <c r="K25" s="27">
        <v>39092</v>
      </c>
      <c r="L25" s="27">
        <v>39450</v>
      </c>
      <c r="M25" s="27">
        <v>39501</v>
      </c>
      <c r="N25" s="27">
        <v>39682</v>
      </c>
      <c r="O25" s="27">
        <v>39771</v>
      </c>
      <c r="P25" s="27">
        <v>39890</v>
      </c>
      <c r="Q25" s="27">
        <v>40228</v>
      </c>
      <c r="R25" s="27">
        <v>40080</v>
      </c>
      <c r="S25" s="27">
        <v>39341</v>
      </c>
      <c r="T25" s="27">
        <v>38921</v>
      </c>
      <c r="U25" s="27">
        <v>38745</v>
      </c>
      <c r="V25" s="27">
        <v>38547</v>
      </c>
      <c r="W25" s="27">
        <v>38623</v>
      </c>
      <c r="X25" s="27">
        <v>38564</v>
      </c>
      <c r="Y25" s="27">
        <v>38653</v>
      </c>
    </row>
    <row r="26" spans="1:25" x14ac:dyDescent="0.25">
      <c r="A26" s="41" t="s">
        <v>39</v>
      </c>
      <c r="B26" s="27">
        <v>129185</v>
      </c>
      <c r="C26" s="27">
        <v>129412</v>
      </c>
      <c r="D26" s="27">
        <v>130503</v>
      </c>
      <c r="E26" s="27">
        <v>132008</v>
      </c>
      <c r="F26" s="27">
        <v>133336</v>
      </c>
      <c r="G26" s="27">
        <v>131790</v>
      </c>
      <c r="H26" s="27">
        <v>130259</v>
      </c>
      <c r="I26" s="27">
        <v>129862</v>
      </c>
      <c r="J26" s="27">
        <v>129605</v>
      </c>
      <c r="K26" s="27">
        <v>128961</v>
      </c>
      <c r="L26" s="27">
        <v>128938</v>
      </c>
      <c r="M26" s="27">
        <v>128930</v>
      </c>
      <c r="N26" s="27">
        <v>129158</v>
      </c>
      <c r="O26" s="27">
        <v>130162</v>
      </c>
      <c r="P26" s="27">
        <v>130378</v>
      </c>
      <c r="Q26" s="27">
        <v>131912</v>
      </c>
      <c r="R26" s="27">
        <v>133253</v>
      </c>
      <c r="S26" s="27">
        <v>131882</v>
      </c>
      <c r="T26" s="27">
        <v>130067</v>
      </c>
      <c r="U26" s="27">
        <v>128808</v>
      </c>
      <c r="V26" s="27">
        <v>128577</v>
      </c>
      <c r="W26" s="27">
        <v>127753</v>
      </c>
      <c r="X26" s="27">
        <v>127582</v>
      </c>
      <c r="Y26" s="27">
        <v>127793</v>
      </c>
    </row>
    <row r="27" spans="1:25" x14ac:dyDescent="0.25">
      <c r="A27" s="41" t="s">
        <v>40</v>
      </c>
      <c r="B27" s="27">
        <v>140928</v>
      </c>
      <c r="C27" s="27">
        <v>141282</v>
      </c>
      <c r="D27" s="27">
        <v>142565</v>
      </c>
      <c r="E27" s="27">
        <v>143941</v>
      </c>
      <c r="F27" s="27">
        <v>145451</v>
      </c>
      <c r="G27" s="27">
        <v>143839</v>
      </c>
      <c r="H27" s="27">
        <v>142350</v>
      </c>
      <c r="I27" s="27">
        <v>141987</v>
      </c>
      <c r="J27" s="27">
        <v>141909</v>
      </c>
      <c r="K27" s="27">
        <v>141133</v>
      </c>
      <c r="L27" s="27">
        <v>141192</v>
      </c>
      <c r="M27" s="27">
        <v>141180</v>
      </c>
      <c r="N27" s="27">
        <v>141220</v>
      </c>
      <c r="O27" s="27">
        <v>141983</v>
      </c>
      <c r="P27" s="27">
        <v>142256</v>
      </c>
      <c r="Q27" s="27">
        <v>143813</v>
      </c>
      <c r="R27" s="27">
        <v>145200</v>
      </c>
      <c r="S27" s="27">
        <v>143919</v>
      </c>
      <c r="T27" s="27">
        <v>141944</v>
      </c>
      <c r="U27" s="27">
        <v>140738</v>
      </c>
      <c r="V27" s="27">
        <v>140638</v>
      </c>
      <c r="W27" s="27">
        <v>139693</v>
      </c>
      <c r="X27" s="27">
        <v>139639</v>
      </c>
      <c r="Y27" s="27">
        <v>139648</v>
      </c>
    </row>
    <row r="28" spans="1:25" x14ac:dyDescent="0.25">
      <c r="A28" s="41" t="s">
        <v>41</v>
      </c>
      <c r="B28" s="27">
        <v>293016</v>
      </c>
      <c r="C28" s="27">
        <v>293827</v>
      </c>
      <c r="D28" s="27">
        <v>294605</v>
      </c>
      <c r="E28" s="27">
        <v>295776</v>
      </c>
      <c r="F28" s="27">
        <v>296569</v>
      </c>
      <c r="G28" s="27">
        <v>294016</v>
      </c>
      <c r="H28" s="27">
        <v>294880</v>
      </c>
      <c r="I28" s="27">
        <v>295533</v>
      </c>
      <c r="J28" s="27">
        <v>295787</v>
      </c>
      <c r="K28" s="27">
        <v>294278</v>
      </c>
      <c r="L28" s="27">
        <v>293641</v>
      </c>
      <c r="M28" s="27">
        <v>294850</v>
      </c>
      <c r="N28" s="27">
        <v>295016</v>
      </c>
      <c r="O28" s="27">
        <v>295605</v>
      </c>
      <c r="P28" s="27">
        <v>295180</v>
      </c>
      <c r="Q28" s="27">
        <v>294911</v>
      </c>
      <c r="R28" s="27">
        <v>296500</v>
      </c>
      <c r="S28" s="27">
        <v>293311</v>
      </c>
      <c r="T28" s="27">
        <v>295250</v>
      </c>
      <c r="U28" s="27">
        <v>294506</v>
      </c>
      <c r="V28" s="27">
        <v>294956</v>
      </c>
      <c r="W28" s="27">
        <v>293413</v>
      </c>
      <c r="X28" s="27">
        <v>291279</v>
      </c>
      <c r="Y28" s="27">
        <v>293249</v>
      </c>
    </row>
    <row r="29" spans="1:25" x14ac:dyDescent="0.25">
      <c r="A29" s="41" t="s">
        <v>42</v>
      </c>
      <c r="B29" s="27">
        <v>16343</v>
      </c>
      <c r="C29" s="27">
        <v>16257</v>
      </c>
      <c r="D29" s="27">
        <v>16475</v>
      </c>
      <c r="E29" s="27">
        <v>16729</v>
      </c>
      <c r="F29" s="27">
        <v>16783</v>
      </c>
      <c r="G29" s="27">
        <v>16698</v>
      </c>
      <c r="H29" s="27">
        <v>16176</v>
      </c>
      <c r="I29" s="27">
        <v>16045</v>
      </c>
      <c r="J29" s="27">
        <v>15961</v>
      </c>
      <c r="K29" s="27">
        <v>15997</v>
      </c>
      <c r="L29" s="27">
        <v>16209</v>
      </c>
      <c r="M29" s="27">
        <v>16053</v>
      </c>
      <c r="N29" s="27">
        <v>16164</v>
      </c>
      <c r="O29" s="27">
        <v>15895</v>
      </c>
      <c r="P29" s="27">
        <v>16029</v>
      </c>
      <c r="Q29" s="27">
        <v>16336</v>
      </c>
      <c r="R29" s="27">
        <v>16430</v>
      </c>
      <c r="S29" s="27">
        <v>16237</v>
      </c>
      <c r="T29" s="27">
        <v>15821</v>
      </c>
      <c r="U29" s="27">
        <v>15626</v>
      </c>
      <c r="V29" s="27">
        <v>15615</v>
      </c>
      <c r="W29" s="27">
        <v>15538</v>
      </c>
      <c r="X29" s="27">
        <v>15758</v>
      </c>
      <c r="Y29" s="27">
        <v>15617</v>
      </c>
    </row>
    <row r="30" spans="1:25" x14ac:dyDescent="0.25">
      <c r="A30" s="41" t="s">
        <v>43</v>
      </c>
      <c r="B30" s="27">
        <v>134380</v>
      </c>
      <c r="C30" s="27">
        <v>134359</v>
      </c>
      <c r="D30" s="27">
        <v>134544</v>
      </c>
      <c r="E30" s="27">
        <v>134713</v>
      </c>
      <c r="F30" s="27">
        <v>135041</v>
      </c>
      <c r="G30" s="27">
        <v>133918</v>
      </c>
      <c r="H30" s="27">
        <v>134066</v>
      </c>
      <c r="I30" s="27">
        <v>132672</v>
      </c>
      <c r="J30" s="27">
        <v>131726</v>
      </c>
      <c r="K30" s="27">
        <v>130464</v>
      </c>
      <c r="L30" s="27">
        <v>131423</v>
      </c>
      <c r="M30" s="27">
        <v>131784</v>
      </c>
      <c r="N30" s="27">
        <v>131540</v>
      </c>
      <c r="O30" s="27">
        <v>131207</v>
      </c>
      <c r="P30" s="27">
        <v>130589</v>
      </c>
      <c r="Q30" s="27">
        <v>131226</v>
      </c>
      <c r="R30" s="27">
        <v>131596</v>
      </c>
      <c r="S30" s="27">
        <v>130067</v>
      </c>
      <c r="T30" s="27">
        <v>130995</v>
      </c>
      <c r="U30" s="27">
        <v>129819</v>
      </c>
      <c r="V30" s="27">
        <v>130156</v>
      </c>
      <c r="W30" s="27">
        <v>128656</v>
      </c>
      <c r="X30" s="27">
        <v>128398</v>
      </c>
      <c r="Y30" s="27">
        <v>129408</v>
      </c>
    </row>
    <row r="31" spans="1:25" x14ac:dyDescent="0.25">
      <c r="A31" s="41" t="s">
        <v>44</v>
      </c>
      <c r="B31" s="27">
        <v>58771</v>
      </c>
      <c r="C31" s="27">
        <v>58449</v>
      </c>
      <c r="D31" s="27">
        <v>58719</v>
      </c>
      <c r="E31" s="27">
        <v>59097</v>
      </c>
      <c r="F31" s="27">
        <v>59328</v>
      </c>
      <c r="G31" s="27">
        <v>58650</v>
      </c>
      <c r="H31" s="27">
        <v>57996</v>
      </c>
      <c r="I31" s="27">
        <v>57709</v>
      </c>
      <c r="J31" s="27">
        <v>57774</v>
      </c>
      <c r="K31" s="27">
        <v>57687</v>
      </c>
      <c r="L31" s="27">
        <v>58280</v>
      </c>
      <c r="M31" s="27">
        <v>58301</v>
      </c>
      <c r="N31" s="27">
        <v>58195</v>
      </c>
      <c r="O31" s="27">
        <v>57674</v>
      </c>
      <c r="P31" s="27">
        <v>57662</v>
      </c>
      <c r="Q31" s="27">
        <v>58110</v>
      </c>
      <c r="R31" s="27">
        <v>58412</v>
      </c>
      <c r="S31" s="27">
        <v>57831</v>
      </c>
      <c r="T31" s="27">
        <v>57279</v>
      </c>
      <c r="U31" s="27">
        <v>56966</v>
      </c>
      <c r="V31" s="27">
        <v>57506</v>
      </c>
      <c r="W31" s="27">
        <v>57517</v>
      </c>
      <c r="X31" s="27">
        <v>57733</v>
      </c>
      <c r="Y31" s="27">
        <v>57540</v>
      </c>
    </row>
    <row r="32" spans="1:25" x14ac:dyDescent="0.25">
      <c r="A32" s="41" t="s">
        <v>45</v>
      </c>
      <c r="B32" s="27">
        <v>1902</v>
      </c>
      <c r="C32" s="27">
        <v>1883</v>
      </c>
      <c r="D32" s="27">
        <v>1893</v>
      </c>
      <c r="E32" s="27">
        <v>1933</v>
      </c>
      <c r="F32" s="27">
        <v>1953</v>
      </c>
      <c r="G32" s="27">
        <v>1919</v>
      </c>
      <c r="H32" s="27">
        <v>1895</v>
      </c>
      <c r="I32" s="27">
        <v>1869</v>
      </c>
      <c r="J32" s="27">
        <v>1844</v>
      </c>
      <c r="K32" s="27">
        <v>1819</v>
      </c>
      <c r="L32" s="27">
        <v>1864</v>
      </c>
      <c r="M32" s="27">
        <v>1841</v>
      </c>
      <c r="N32" s="27">
        <v>1839</v>
      </c>
      <c r="O32" s="27">
        <v>1829</v>
      </c>
      <c r="P32" s="27">
        <v>1856</v>
      </c>
      <c r="Q32" s="27">
        <v>1877</v>
      </c>
      <c r="R32" s="27">
        <v>1886</v>
      </c>
      <c r="S32" s="27">
        <v>1837</v>
      </c>
      <c r="T32" s="27">
        <v>1815</v>
      </c>
      <c r="U32" s="27">
        <v>1789</v>
      </c>
      <c r="V32" s="27">
        <v>1779</v>
      </c>
      <c r="W32" s="27">
        <v>1774</v>
      </c>
      <c r="X32" s="27">
        <v>1795</v>
      </c>
      <c r="Y32" s="27">
        <v>1795</v>
      </c>
    </row>
    <row r="33" spans="1:25" x14ac:dyDescent="0.25">
      <c r="A33" s="41" t="s">
        <v>46</v>
      </c>
      <c r="B33" s="27">
        <v>78757</v>
      </c>
      <c r="C33" s="27">
        <v>77481</v>
      </c>
      <c r="D33" s="27">
        <v>77838</v>
      </c>
      <c r="E33" s="27">
        <v>78150</v>
      </c>
      <c r="F33" s="27">
        <v>77967</v>
      </c>
      <c r="G33" s="27">
        <v>77822</v>
      </c>
      <c r="H33" s="27">
        <v>76802</v>
      </c>
      <c r="I33" s="27">
        <v>76544</v>
      </c>
      <c r="J33" s="27">
        <v>76228</v>
      </c>
      <c r="K33" s="27">
        <v>76274</v>
      </c>
      <c r="L33" s="27">
        <v>76948</v>
      </c>
      <c r="M33" s="27">
        <v>76977</v>
      </c>
      <c r="N33" s="27">
        <v>76658</v>
      </c>
      <c r="O33" s="27">
        <v>76615</v>
      </c>
      <c r="P33" s="27">
        <v>76839</v>
      </c>
      <c r="Q33" s="27">
        <v>77605</v>
      </c>
      <c r="R33" s="27">
        <v>77893</v>
      </c>
      <c r="S33" s="27">
        <v>77090</v>
      </c>
      <c r="T33" s="27">
        <v>76196</v>
      </c>
      <c r="U33" s="27">
        <v>75439</v>
      </c>
      <c r="V33" s="27">
        <v>75658</v>
      </c>
      <c r="W33" s="27">
        <v>75954</v>
      </c>
      <c r="X33" s="27">
        <v>76690</v>
      </c>
      <c r="Y33" s="27">
        <v>76734</v>
      </c>
    </row>
    <row r="34" spans="1:25" x14ac:dyDescent="0.25">
      <c r="A34" s="41" t="s">
        <v>47</v>
      </c>
      <c r="B34" s="27">
        <v>7467</v>
      </c>
      <c r="C34" s="27">
        <v>7337</v>
      </c>
      <c r="D34" s="27">
        <v>7322</v>
      </c>
      <c r="E34" s="27">
        <v>7375</v>
      </c>
      <c r="F34" s="27">
        <v>7449</v>
      </c>
      <c r="G34" s="27">
        <v>7399</v>
      </c>
      <c r="H34" s="27">
        <v>7222</v>
      </c>
      <c r="I34" s="27">
        <v>7139</v>
      </c>
      <c r="J34" s="27">
        <v>7055</v>
      </c>
      <c r="K34" s="27">
        <v>7005</v>
      </c>
      <c r="L34" s="27">
        <v>7131</v>
      </c>
      <c r="M34" s="27">
        <v>7174</v>
      </c>
      <c r="N34" s="27">
        <v>7230</v>
      </c>
      <c r="O34" s="27">
        <v>7164</v>
      </c>
      <c r="P34" s="27">
        <v>7191</v>
      </c>
      <c r="Q34" s="27">
        <v>7328</v>
      </c>
      <c r="R34" s="27">
        <v>7402</v>
      </c>
      <c r="S34" s="27">
        <v>7324</v>
      </c>
      <c r="T34" s="27">
        <v>7162</v>
      </c>
      <c r="U34" s="27">
        <v>7070</v>
      </c>
      <c r="V34" s="27">
        <v>7043</v>
      </c>
      <c r="W34" s="27">
        <v>7074</v>
      </c>
      <c r="X34" s="27">
        <v>7135</v>
      </c>
      <c r="Y34" s="27">
        <v>7168</v>
      </c>
    </row>
    <row r="35" spans="1:25" x14ac:dyDescent="0.25">
      <c r="A35" s="41" t="s">
        <v>48</v>
      </c>
      <c r="B35" s="27">
        <v>17477</v>
      </c>
      <c r="C35" s="27">
        <v>17396</v>
      </c>
      <c r="D35" s="27">
        <v>17404</v>
      </c>
      <c r="E35" s="27">
        <v>17226</v>
      </c>
      <c r="F35" s="27">
        <v>17357</v>
      </c>
      <c r="G35" s="27">
        <v>17191</v>
      </c>
      <c r="H35" s="27">
        <v>17304</v>
      </c>
      <c r="I35" s="27">
        <v>17191</v>
      </c>
      <c r="J35" s="27">
        <v>17164</v>
      </c>
      <c r="K35" s="27">
        <v>16963</v>
      </c>
      <c r="L35" s="27">
        <v>17059</v>
      </c>
      <c r="M35" s="27">
        <v>17113</v>
      </c>
      <c r="N35" s="27">
        <v>17097</v>
      </c>
      <c r="O35" s="27">
        <v>16904</v>
      </c>
      <c r="P35" s="27">
        <v>16835</v>
      </c>
      <c r="Q35" s="27">
        <v>16829</v>
      </c>
      <c r="R35" s="27">
        <v>16861</v>
      </c>
      <c r="S35" s="27">
        <v>16678</v>
      </c>
      <c r="T35" s="27">
        <v>16693</v>
      </c>
      <c r="U35" s="27">
        <v>16676</v>
      </c>
      <c r="V35" s="27">
        <v>16716</v>
      </c>
      <c r="W35" s="27">
        <v>16559</v>
      </c>
      <c r="X35" s="27">
        <v>16627</v>
      </c>
      <c r="Y35" s="27">
        <v>16670</v>
      </c>
    </row>
    <row r="36" spans="1:25" x14ac:dyDescent="0.25">
      <c r="A36" s="41" t="s">
        <v>49</v>
      </c>
      <c r="B36" s="27">
        <v>19984</v>
      </c>
      <c r="C36" s="27">
        <v>19784</v>
      </c>
      <c r="D36" s="27">
        <v>19482</v>
      </c>
      <c r="E36" s="27">
        <v>19724</v>
      </c>
      <c r="F36" s="27">
        <v>19887</v>
      </c>
      <c r="G36" s="27">
        <v>19757</v>
      </c>
      <c r="H36" s="27">
        <v>19864</v>
      </c>
      <c r="I36" s="27">
        <v>19650</v>
      </c>
      <c r="J36" s="27">
        <v>19452</v>
      </c>
      <c r="K36" s="27">
        <v>19262</v>
      </c>
      <c r="L36" s="27">
        <v>19248</v>
      </c>
      <c r="M36" s="27">
        <v>19736</v>
      </c>
      <c r="N36" s="27">
        <v>19822</v>
      </c>
      <c r="O36" s="27">
        <v>19935</v>
      </c>
      <c r="P36" s="27">
        <v>19678</v>
      </c>
      <c r="Q36" s="27">
        <v>19987</v>
      </c>
      <c r="R36" s="27">
        <v>20155</v>
      </c>
      <c r="S36" s="27">
        <v>19935</v>
      </c>
      <c r="T36" s="27">
        <v>19797</v>
      </c>
      <c r="U36" s="27">
        <v>19541</v>
      </c>
      <c r="V36" s="27">
        <v>19516</v>
      </c>
      <c r="W36" s="27">
        <v>19519</v>
      </c>
      <c r="X36" s="27">
        <v>19363</v>
      </c>
      <c r="Y36" s="27">
        <v>19889</v>
      </c>
    </row>
    <row r="37" spans="1:25" x14ac:dyDescent="0.25">
      <c r="A37" s="41" t="s">
        <v>50</v>
      </c>
      <c r="B37" s="27">
        <v>41479</v>
      </c>
      <c r="C37" s="27">
        <v>41227</v>
      </c>
      <c r="D37" s="27">
        <v>40739</v>
      </c>
      <c r="E37" s="27">
        <v>39451</v>
      </c>
      <c r="F37" s="27">
        <v>39713</v>
      </c>
      <c r="G37" s="27">
        <v>39292</v>
      </c>
      <c r="H37" s="27">
        <v>40284</v>
      </c>
      <c r="I37" s="27">
        <v>40003</v>
      </c>
      <c r="J37" s="27">
        <v>39710</v>
      </c>
      <c r="K37" s="27">
        <v>39224</v>
      </c>
      <c r="L37" s="27">
        <v>38753</v>
      </c>
      <c r="M37" s="27">
        <v>39801</v>
      </c>
      <c r="N37" s="27">
        <v>39842</v>
      </c>
      <c r="O37" s="27">
        <v>39612</v>
      </c>
      <c r="P37" s="27">
        <v>39510</v>
      </c>
      <c r="Q37" s="27">
        <v>38932</v>
      </c>
      <c r="R37" s="27">
        <v>39111</v>
      </c>
      <c r="S37" s="27">
        <v>38656</v>
      </c>
      <c r="T37" s="27">
        <v>39472</v>
      </c>
      <c r="U37" s="27">
        <v>39125</v>
      </c>
      <c r="V37" s="27">
        <v>38976</v>
      </c>
      <c r="W37" s="27">
        <v>38834</v>
      </c>
      <c r="X37" s="27">
        <v>38135</v>
      </c>
      <c r="Y37" s="27">
        <v>39257</v>
      </c>
    </row>
    <row r="38" spans="1:25" x14ac:dyDescent="0.25">
      <c r="A38" s="41" t="s">
        <v>51</v>
      </c>
      <c r="B38" s="27">
        <v>20878</v>
      </c>
      <c r="C38" s="27">
        <v>20769</v>
      </c>
      <c r="D38" s="27">
        <v>20927</v>
      </c>
      <c r="E38" s="27">
        <v>20850</v>
      </c>
      <c r="F38" s="27">
        <v>21065</v>
      </c>
      <c r="G38" s="27">
        <v>20847</v>
      </c>
      <c r="H38" s="27">
        <v>20667</v>
      </c>
      <c r="I38" s="27">
        <v>20453</v>
      </c>
      <c r="J38" s="27">
        <v>20276</v>
      </c>
      <c r="K38" s="27">
        <v>20235</v>
      </c>
      <c r="L38" s="27">
        <v>20606</v>
      </c>
      <c r="M38" s="27">
        <v>20642</v>
      </c>
      <c r="N38" s="27">
        <v>20651</v>
      </c>
      <c r="O38" s="27">
        <v>20597</v>
      </c>
      <c r="P38" s="27">
        <v>20764</v>
      </c>
      <c r="Q38" s="27">
        <v>20983</v>
      </c>
      <c r="R38" s="27">
        <v>21001</v>
      </c>
      <c r="S38" s="27">
        <v>20712</v>
      </c>
      <c r="T38" s="27">
        <v>20426</v>
      </c>
      <c r="U38" s="27">
        <v>20202</v>
      </c>
      <c r="V38" s="27">
        <v>20132</v>
      </c>
      <c r="W38" s="27">
        <v>20147</v>
      </c>
      <c r="X38" s="27">
        <v>20326</v>
      </c>
      <c r="Y38" s="27">
        <v>20248</v>
      </c>
    </row>
    <row r="39" spans="1:25" x14ac:dyDescent="0.25">
      <c r="A39" s="41" t="s">
        <v>52</v>
      </c>
      <c r="B39" s="27">
        <v>12337</v>
      </c>
      <c r="C39" s="27">
        <v>12271</v>
      </c>
      <c r="D39" s="27">
        <v>12407</v>
      </c>
      <c r="E39" s="27">
        <v>12403</v>
      </c>
      <c r="F39" s="27">
        <v>12446</v>
      </c>
      <c r="G39" s="27">
        <v>12405</v>
      </c>
      <c r="H39" s="27">
        <v>12156</v>
      </c>
      <c r="I39" s="27">
        <v>11987</v>
      </c>
      <c r="J39" s="27">
        <v>11825</v>
      </c>
      <c r="K39" s="27">
        <v>11813</v>
      </c>
      <c r="L39" s="27">
        <v>12139</v>
      </c>
      <c r="M39" s="27">
        <v>12199</v>
      </c>
      <c r="N39" s="27">
        <v>12360</v>
      </c>
      <c r="O39" s="27">
        <v>12395</v>
      </c>
      <c r="P39" s="27">
        <v>12483</v>
      </c>
      <c r="Q39" s="27">
        <v>12766</v>
      </c>
      <c r="R39" s="27">
        <v>12857</v>
      </c>
      <c r="S39" s="27">
        <v>12665</v>
      </c>
      <c r="T39" s="27">
        <v>12438</v>
      </c>
      <c r="U39" s="27">
        <v>12190</v>
      </c>
      <c r="V39" s="27">
        <v>12066</v>
      </c>
      <c r="W39" s="27">
        <v>12170</v>
      </c>
      <c r="X39" s="27">
        <v>12377</v>
      </c>
      <c r="Y39" s="27">
        <v>12345</v>
      </c>
    </row>
    <row r="40" spans="1:25" x14ac:dyDescent="0.25">
      <c r="A40" s="41" t="s">
        <v>53</v>
      </c>
      <c r="B40" s="27">
        <v>106900</v>
      </c>
      <c r="C40" s="27">
        <v>106787</v>
      </c>
      <c r="D40" s="27">
        <v>106975</v>
      </c>
      <c r="E40" s="27">
        <v>107430</v>
      </c>
      <c r="F40" s="27">
        <v>107870</v>
      </c>
      <c r="G40" s="27">
        <v>106898</v>
      </c>
      <c r="H40" s="27">
        <v>106499</v>
      </c>
      <c r="I40" s="27">
        <v>106598</v>
      </c>
      <c r="J40" s="27">
        <v>106516</v>
      </c>
      <c r="K40" s="27">
        <v>105972</v>
      </c>
      <c r="L40" s="27">
        <v>106077</v>
      </c>
      <c r="M40" s="27">
        <v>105751</v>
      </c>
      <c r="N40" s="27">
        <v>105878</v>
      </c>
      <c r="O40" s="27">
        <v>105811</v>
      </c>
      <c r="P40" s="27">
        <v>106123</v>
      </c>
      <c r="Q40" s="27">
        <v>106544</v>
      </c>
      <c r="R40" s="27">
        <v>107173</v>
      </c>
      <c r="S40" s="27">
        <v>106267</v>
      </c>
      <c r="T40" s="27">
        <v>106610</v>
      </c>
      <c r="U40" s="27">
        <v>106295</v>
      </c>
      <c r="V40" s="27">
        <v>107039</v>
      </c>
      <c r="W40" s="27">
        <v>106099</v>
      </c>
      <c r="X40" s="27">
        <v>106058</v>
      </c>
      <c r="Y40" s="27">
        <v>105654</v>
      </c>
    </row>
    <row r="41" spans="1:25" x14ac:dyDescent="0.25">
      <c r="A41" s="41" t="s">
        <v>54</v>
      </c>
      <c r="B41" s="27">
        <v>41740</v>
      </c>
      <c r="C41" s="27">
        <v>41654</v>
      </c>
      <c r="D41" s="27">
        <v>41915</v>
      </c>
      <c r="E41" s="27">
        <v>42100</v>
      </c>
      <c r="F41" s="27">
        <v>41965</v>
      </c>
      <c r="G41" s="27">
        <v>41555</v>
      </c>
      <c r="H41" s="27">
        <v>41425</v>
      </c>
      <c r="I41" s="27">
        <v>41152</v>
      </c>
      <c r="J41" s="27">
        <v>40968</v>
      </c>
      <c r="K41" s="27">
        <v>40679</v>
      </c>
      <c r="L41" s="27">
        <v>40881</v>
      </c>
      <c r="M41" s="27">
        <v>40747</v>
      </c>
      <c r="N41" s="27">
        <v>40865</v>
      </c>
      <c r="O41" s="27">
        <v>40618</v>
      </c>
      <c r="P41" s="27">
        <v>40686</v>
      </c>
      <c r="Q41" s="27">
        <v>40911</v>
      </c>
      <c r="R41" s="27">
        <v>40909</v>
      </c>
      <c r="S41" s="27">
        <v>40597</v>
      </c>
      <c r="T41" s="27">
        <v>40438</v>
      </c>
      <c r="U41" s="27">
        <v>40251</v>
      </c>
      <c r="V41" s="27">
        <v>40244</v>
      </c>
      <c r="W41" s="27">
        <v>40087</v>
      </c>
      <c r="X41" s="27">
        <v>40258</v>
      </c>
      <c r="Y41" s="27">
        <v>40039</v>
      </c>
    </row>
    <row r="42" spans="1:25" x14ac:dyDescent="0.25">
      <c r="A42" s="41" t="s">
        <v>55</v>
      </c>
      <c r="B42" s="27">
        <v>70875</v>
      </c>
      <c r="C42" s="27">
        <v>70590</v>
      </c>
      <c r="D42" s="27">
        <v>71228</v>
      </c>
      <c r="E42" s="27">
        <v>71852</v>
      </c>
      <c r="F42" s="27">
        <v>71780</v>
      </c>
      <c r="G42" s="27">
        <v>71117</v>
      </c>
      <c r="H42" s="27">
        <v>70519</v>
      </c>
      <c r="I42" s="27">
        <v>70282</v>
      </c>
      <c r="J42" s="27">
        <v>69752</v>
      </c>
      <c r="K42" s="27">
        <v>69287</v>
      </c>
      <c r="L42" s="27">
        <v>69501</v>
      </c>
      <c r="M42" s="27">
        <v>69959</v>
      </c>
      <c r="N42" s="27">
        <v>70434</v>
      </c>
      <c r="O42" s="27">
        <v>70676</v>
      </c>
      <c r="P42" s="27">
        <v>70833</v>
      </c>
      <c r="Q42" s="27">
        <v>71976</v>
      </c>
      <c r="R42" s="27">
        <v>72123</v>
      </c>
      <c r="S42" s="27">
        <v>71344</v>
      </c>
      <c r="T42" s="27">
        <v>70558</v>
      </c>
      <c r="U42" s="27">
        <v>69587</v>
      </c>
      <c r="V42" s="27">
        <v>69844</v>
      </c>
      <c r="W42" s="27">
        <v>69766</v>
      </c>
      <c r="X42" s="27">
        <v>69293</v>
      </c>
      <c r="Y42" s="27">
        <v>69854</v>
      </c>
    </row>
    <row r="43" spans="1:25" x14ac:dyDescent="0.25">
      <c r="A43" s="41" t="s">
        <v>56</v>
      </c>
      <c r="B43" s="27">
        <v>188177</v>
      </c>
      <c r="C43" s="27">
        <v>187591</v>
      </c>
      <c r="D43" s="27">
        <v>189198</v>
      </c>
      <c r="E43" s="27">
        <v>190700</v>
      </c>
      <c r="F43" s="27">
        <v>191206</v>
      </c>
      <c r="G43" s="27">
        <v>190080</v>
      </c>
      <c r="H43" s="27">
        <v>190134</v>
      </c>
      <c r="I43" s="27">
        <v>189600</v>
      </c>
      <c r="J43" s="27">
        <v>189406</v>
      </c>
      <c r="K43" s="27">
        <v>188425</v>
      </c>
      <c r="L43" s="27">
        <v>188887</v>
      </c>
      <c r="M43" s="27">
        <v>188480</v>
      </c>
      <c r="N43" s="27">
        <v>189039</v>
      </c>
      <c r="O43" s="27">
        <v>188386</v>
      </c>
      <c r="P43" s="27">
        <v>189437</v>
      </c>
      <c r="Q43" s="27">
        <v>190600</v>
      </c>
      <c r="R43" s="27">
        <v>190472</v>
      </c>
      <c r="S43" s="27">
        <v>188766</v>
      </c>
      <c r="T43" s="27">
        <v>188903</v>
      </c>
      <c r="U43" s="27">
        <v>187859</v>
      </c>
      <c r="V43" s="27">
        <v>188264</v>
      </c>
      <c r="W43" s="27">
        <v>186283</v>
      </c>
      <c r="X43" s="27">
        <v>187025</v>
      </c>
      <c r="Y43" s="27">
        <v>187678</v>
      </c>
    </row>
    <row r="44" spans="1:25" x14ac:dyDescent="0.25">
      <c r="A44" s="41" t="s">
        <v>57</v>
      </c>
      <c r="B44" s="27">
        <v>159008</v>
      </c>
      <c r="C44" s="27">
        <v>158689</v>
      </c>
      <c r="D44" s="27">
        <v>158928</v>
      </c>
      <c r="E44" s="27">
        <v>159678</v>
      </c>
      <c r="F44" s="27">
        <v>160068</v>
      </c>
      <c r="G44" s="27">
        <v>158656</v>
      </c>
      <c r="H44" s="27">
        <v>158376</v>
      </c>
      <c r="I44" s="27">
        <v>158399</v>
      </c>
      <c r="J44" s="27">
        <v>158357</v>
      </c>
      <c r="K44" s="27">
        <v>157985</v>
      </c>
      <c r="L44" s="27">
        <v>158273</v>
      </c>
      <c r="M44" s="27">
        <v>158134</v>
      </c>
      <c r="N44" s="27">
        <v>157980</v>
      </c>
      <c r="O44" s="27">
        <v>157691</v>
      </c>
      <c r="P44" s="27">
        <v>157913</v>
      </c>
      <c r="Q44" s="27">
        <v>158347</v>
      </c>
      <c r="R44" s="27">
        <v>159078</v>
      </c>
      <c r="S44" s="27">
        <v>157814</v>
      </c>
      <c r="T44" s="27">
        <v>158545</v>
      </c>
      <c r="U44" s="27">
        <v>158008</v>
      </c>
      <c r="V44" s="27">
        <v>159214</v>
      </c>
      <c r="W44" s="27">
        <v>158180</v>
      </c>
      <c r="X44" s="27">
        <v>158194</v>
      </c>
      <c r="Y44" s="27">
        <v>157697</v>
      </c>
    </row>
    <row r="45" spans="1:25" x14ac:dyDescent="0.25">
      <c r="A45" s="41" t="s">
        <v>58</v>
      </c>
      <c r="B45" s="27">
        <v>59401</v>
      </c>
      <c r="C45" s="27">
        <v>59060</v>
      </c>
      <c r="D45" s="27">
        <v>58725</v>
      </c>
      <c r="E45" s="27">
        <v>58783</v>
      </c>
      <c r="F45" s="27">
        <v>58863</v>
      </c>
      <c r="G45" s="27">
        <v>58532</v>
      </c>
      <c r="H45" s="27">
        <v>58432</v>
      </c>
      <c r="I45" s="27">
        <v>57969</v>
      </c>
      <c r="J45" s="27">
        <v>57938</v>
      </c>
      <c r="K45" s="27">
        <v>57557</v>
      </c>
      <c r="L45" s="27">
        <v>58436</v>
      </c>
      <c r="M45" s="27">
        <v>58221</v>
      </c>
      <c r="N45" s="27">
        <v>58071</v>
      </c>
      <c r="O45" s="27">
        <v>57720</v>
      </c>
      <c r="P45" s="27">
        <v>57545</v>
      </c>
      <c r="Q45" s="27">
        <v>57937</v>
      </c>
      <c r="R45" s="27">
        <v>58018</v>
      </c>
      <c r="S45" s="27">
        <v>57647</v>
      </c>
      <c r="T45" s="27">
        <v>57533</v>
      </c>
      <c r="U45" s="27">
        <v>56757</v>
      </c>
      <c r="V45" s="27">
        <v>57004</v>
      </c>
      <c r="W45" s="27">
        <v>56590</v>
      </c>
      <c r="X45" s="27">
        <v>56914</v>
      </c>
      <c r="Y45" s="27">
        <v>57010</v>
      </c>
    </row>
    <row r="46" spans="1:25" x14ac:dyDescent="0.25">
      <c r="A46" s="41" t="s">
        <v>59</v>
      </c>
      <c r="B46" s="27">
        <v>18703</v>
      </c>
      <c r="C46" s="27">
        <v>18580</v>
      </c>
      <c r="D46" s="27">
        <v>18652</v>
      </c>
      <c r="E46" s="27">
        <v>18771</v>
      </c>
      <c r="F46" s="27">
        <v>18651</v>
      </c>
      <c r="G46" s="27">
        <v>18527</v>
      </c>
      <c r="H46" s="27">
        <v>18328</v>
      </c>
      <c r="I46" s="27">
        <v>18168</v>
      </c>
      <c r="J46" s="27">
        <v>18055</v>
      </c>
      <c r="K46" s="27">
        <v>18020</v>
      </c>
      <c r="L46" s="27">
        <v>18324</v>
      </c>
      <c r="M46" s="27">
        <v>18316</v>
      </c>
      <c r="N46" s="27">
        <v>18326</v>
      </c>
      <c r="O46" s="27">
        <v>18280</v>
      </c>
      <c r="P46" s="27">
        <v>18365</v>
      </c>
      <c r="Q46" s="27">
        <v>18363</v>
      </c>
      <c r="R46" s="27">
        <v>18327</v>
      </c>
      <c r="S46" s="27">
        <v>18088</v>
      </c>
      <c r="T46" s="27">
        <v>17958</v>
      </c>
      <c r="U46" s="27">
        <v>17778</v>
      </c>
      <c r="V46" s="27">
        <v>17840</v>
      </c>
      <c r="W46" s="27">
        <v>17800</v>
      </c>
      <c r="X46" s="27">
        <v>17888</v>
      </c>
      <c r="Y46" s="27">
        <v>17932</v>
      </c>
    </row>
    <row r="47" spans="1:25" x14ac:dyDescent="0.25">
      <c r="A47" s="41" t="s">
        <v>60</v>
      </c>
      <c r="B47" s="27">
        <v>52747</v>
      </c>
      <c r="C47" s="27">
        <v>52524</v>
      </c>
      <c r="D47" s="27">
        <v>52779</v>
      </c>
      <c r="E47" s="27">
        <v>53063</v>
      </c>
      <c r="F47" s="27">
        <v>53592</v>
      </c>
      <c r="G47" s="27">
        <v>53072</v>
      </c>
      <c r="H47" s="27">
        <v>52421</v>
      </c>
      <c r="I47" s="27">
        <v>52087</v>
      </c>
      <c r="J47" s="27">
        <v>51959</v>
      </c>
      <c r="K47" s="27">
        <v>51408</v>
      </c>
      <c r="L47" s="27">
        <v>51326</v>
      </c>
      <c r="M47" s="27">
        <v>50978</v>
      </c>
      <c r="N47" s="27">
        <v>51343</v>
      </c>
      <c r="O47" s="27">
        <v>51211</v>
      </c>
      <c r="P47" s="27">
        <v>51285</v>
      </c>
      <c r="Q47" s="27">
        <v>51709</v>
      </c>
      <c r="R47" s="27">
        <v>51645</v>
      </c>
      <c r="S47" s="27">
        <v>51277</v>
      </c>
      <c r="T47" s="27">
        <v>50554</v>
      </c>
      <c r="U47" s="27">
        <v>50363</v>
      </c>
      <c r="V47" s="27">
        <v>50363</v>
      </c>
      <c r="W47" s="27">
        <v>49826</v>
      </c>
      <c r="X47" s="27">
        <v>49801</v>
      </c>
      <c r="Y47" s="27">
        <v>50016</v>
      </c>
    </row>
    <row r="48" spans="1:25" x14ac:dyDescent="0.25">
      <c r="A48" s="41" t="s">
        <v>61</v>
      </c>
      <c r="B48" s="27">
        <v>21019</v>
      </c>
      <c r="C48" s="27">
        <v>20928</v>
      </c>
      <c r="D48" s="27">
        <v>20808</v>
      </c>
      <c r="E48" s="27">
        <v>21019</v>
      </c>
      <c r="F48" s="27">
        <v>21213</v>
      </c>
      <c r="G48" s="27">
        <v>20910</v>
      </c>
      <c r="H48" s="27">
        <v>20668</v>
      </c>
      <c r="I48" s="27">
        <v>20634</v>
      </c>
      <c r="J48" s="27">
        <v>20377</v>
      </c>
      <c r="K48" s="27">
        <v>20321</v>
      </c>
      <c r="L48" s="27">
        <v>20523</v>
      </c>
      <c r="M48" s="27">
        <v>20618</v>
      </c>
      <c r="N48" s="27">
        <v>20739</v>
      </c>
      <c r="O48" s="27">
        <v>20666</v>
      </c>
      <c r="P48" s="27">
        <v>20553</v>
      </c>
      <c r="Q48" s="27">
        <v>21023</v>
      </c>
      <c r="R48" s="27">
        <v>21157</v>
      </c>
      <c r="S48" s="27">
        <v>20853</v>
      </c>
      <c r="T48" s="27">
        <v>20532</v>
      </c>
      <c r="U48" s="27">
        <v>20327</v>
      </c>
      <c r="V48" s="27">
        <v>20276</v>
      </c>
      <c r="W48" s="27">
        <v>20292</v>
      </c>
      <c r="X48" s="27">
        <v>20410</v>
      </c>
      <c r="Y48" s="27">
        <v>20457</v>
      </c>
    </row>
    <row r="49" spans="1:25" x14ac:dyDescent="0.25">
      <c r="A49" s="41" t="s">
        <v>62</v>
      </c>
      <c r="B49" s="27">
        <v>81784</v>
      </c>
      <c r="C49" s="27">
        <v>80949</v>
      </c>
      <c r="D49" s="27">
        <v>81822</v>
      </c>
      <c r="E49" s="27">
        <v>82490</v>
      </c>
      <c r="F49" s="27">
        <v>83841</v>
      </c>
      <c r="G49" s="27">
        <v>82795</v>
      </c>
      <c r="H49" s="27">
        <v>81657</v>
      </c>
      <c r="I49" s="27">
        <v>81591</v>
      </c>
      <c r="J49" s="27">
        <v>81559</v>
      </c>
      <c r="K49" s="27">
        <v>81420</v>
      </c>
      <c r="L49" s="27">
        <v>82192</v>
      </c>
      <c r="M49" s="27">
        <v>82330</v>
      </c>
      <c r="N49" s="27">
        <v>82332</v>
      </c>
      <c r="O49" s="27">
        <v>81419</v>
      </c>
      <c r="P49" s="27">
        <v>81834</v>
      </c>
      <c r="Q49" s="27">
        <v>82724</v>
      </c>
      <c r="R49" s="27">
        <v>83756</v>
      </c>
      <c r="S49" s="27">
        <v>82876</v>
      </c>
      <c r="T49" s="27">
        <v>81615</v>
      </c>
      <c r="U49" s="27">
        <v>80667</v>
      </c>
      <c r="V49" s="27">
        <v>81010</v>
      </c>
      <c r="W49" s="27">
        <v>80712</v>
      </c>
      <c r="X49" s="27">
        <v>81687</v>
      </c>
      <c r="Y49" s="27">
        <v>81576</v>
      </c>
    </row>
    <row r="50" spans="1:25" x14ac:dyDescent="0.25">
      <c r="A50" s="41" t="s">
        <v>63</v>
      </c>
      <c r="B50" s="27">
        <v>9260</v>
      </c>
      <c r="C50" s="27">
        <v>9190</v>
      </c>
      <c r="D50" s="27">
        <v>9123</v>
      </c>
      <c r="E50" s="27">
        <v>9035</v>
      </c>
      <c r="F50" s="27">
        <v>9129</v>
      </c>
      <c r="G50" s="27">
        <v>9089</v>
      </c>
      <c r="H50" s="27">
        <v>9177</v>
      </c>
      <c r="I50" s="27">
        <v>9152</v>
      </c>
      <c r="J50" s="27">
        <v>9097</v>
      </c>
      <c r="K50" s="27">
        <v>8979</v>
      </c>
      <c r="L50" s="27">
        <v>8953</v>
      </c>
      <c r="M50" s="27">
        <v>9109</v>
      </c>
      <c r="N50" s="27">
        <v>9160</v>
      </c>
      <c r="O50" s="27">
        <v>9221</v>
      </c>
      <c r="P50" s="27">
        <v>9213</v>
      </c>
      <c r="Q50" s="27">
        <v>9097</v>
      </c>
      <c r="R50" s="27">
        <v>9153</v>
      </c>
      <c r="S50" s="27">
        <v>9068</v>
      </c>
      <c r="T50" s="27">
        <v>9144</v>
      </c>
      <c r="U50" s="27">
        <v>9080</v>
      </c>
      <c r="V50" s="27">
        <v>9029</v>
      </c>
      <c r="W50" s="27">
        <v>8923</v>
      </c>
      <c r="X50" s="27">
        <v>8865</v>
      </c>
      <c r="Y50" s="27">
        <v>9110</v>
      </c>
    </row>
    <row r="51" spans="1:25" x14ac:dyDescent="0.25">
      <c r="A51" s="41" t="s">
        <v>64</v>
      </c>
      <c r="B51" s="27">
        <v>158222</v>
      </c>
      <c r="C51" s="27">
        <v>157630</v>
      </c>
      <c r="D51" s="27">
        <v>158873</v>
      </c>
      <c r="E51" s="27">
        <v>160371</v>
      </c>
      <c r="F51" s="27">
        <v>160843</v>
      </c>
      <c r="G51" s="27">
        <v>159451</v>
      </c>
      <c r="H51" s="27">
        <v>159399</v>
      </c>
      <c r="I51" s="27">
        <v>159289</v>
      </c>
      <c r="J51" s="27">
        <v>159199</v>
      </c>
      <c r="K51" s="27">
        <v>158384</v>
      </c>
      <c r="L51" s="27">
        <v>159054</v>
      </c>
      <c r="M51" s="27">
        <v>158619</v>
      </c>
      <c r="N51" s="27">
        <v>159057</v>
      </c>
      <c r="O51" s="27">
        <v>158441</v>
      </c>
      <c r="P51" s="27">
        <v>159304</v>
      </c>
      <c r="Q51" s="27">
        <v>160392</v>
      </c>
      <c r="R51" s="27">
        <v>160141</v>
      </c>
      <c r="S51" s="27">
        <v>158485</v>
      </c>
      <c r="T51" s="27">
        <v>158714</v>
      </c>
      <c r="U51" s="27">
        <v>157832</v>
      </c>
      <c r="V51" s="27">
        <v>158156</v>
      </c>
      <c r="W51" s="27">
        <v>156529</v>
      </c>
      <c r="X51" s="27">
        <v>157484</v>
      </c>
      <c r="Y51" s="27">
        <v>157849</v>
      </c>
    </row>
    <row r="52" spans="1:25" x14ac:dyDescent="0.25">
      <c r="A52" s="41" t="s">
        <v>65</v>
      </c>
      <c r="B52" s="27">
        <v>43395</v>
      </c>
      <c r="C52" s="27">
        <v>43385</v>
      </c>
      <c r="D52" s="27">
        <v>44288</v>
      </c>
      <c r="E52" s="27">
        <v>44983</v>
      </c>
      <c r="F52" s="27">
        <v>45352</v>
      </c>
      <c r="G52" s="27">
        <v>45052</v>
      </c>
      <c r="H52" s="27">
        <v>44793</v>
      </c>
      <c r="I52" s="27">
        <v>44467</v>
      </c>
      <c r="J52" s="27">
        <v>43276</v>
      </c>
      <c r="K52" s="27">
        <v>42640</v>
      </c>
      <c r="L52" s="27">
        <v>42747</v>
      </c>
      <c r="M52" s="27">
        <v>43321</v>
      </c>
      <c r="N52" s="27">
        <v>43626</v>
      </c>
      <c r="O52" s="27">
        <v>43743</v>
      </c>
      <c r="P52" s="27">
        <v>44437</v>
      </c>
      <c r="Q52" s="27">
        <v>44964</v>
      </c>
      <c r="R52" s="27">
        <v>45075</v>
      </c>
      <c r="S52" s="27">
        <v>44389</v>
      </c>
      <c r="T52" s="27">
        <v>43869</v>
      </c>
      <c r="U52" s="27">
        <v>43142</v>
      </c>
      <c r="V52" s="27">
        <v>42479</v>
      </c>
      <c r="W52" s="27">
        <v>42400</v>
      </c>
      <c r="X52" s="27">
        <v>42421</v>
      </c>
      <c r="Y52" s="27">
        <v>42950</v>
      </c>
    </row>
    <row r="53" spans="1:25" x14ac:dyDescent="0.25">
      <c r="A53" s="41" t="s">
        <v>66</v>
      </c>
      <c r="B53" s="27">
        <v>24269</v>
      </c>
      <c r="C53" s="27">
        <v>24200</v>
      </c>
      <c r="D53" s="27">
        <v>24418</v>
      </c>
      <c r="E53" s="27">
        <v>24691</v>
      </c>
      <c r="F53" s="27">
        <v>24955</v>
      </c>
      <c r="G53" s="27">
        <v>24643</v>
      </c>
      <c r="H53" s="27">
        <v>24262</v>
      </c>
      <c r="I53" s="27">
        <v>24111</v>
      </c>
      <c r="J53" s="27">
        <v>23941</v>
      </c>
      <c r="K53" s="27">
        <v>23852</v>
      </c>
      <c r="L53" s="27">
        <v>24015</v>
      </c>
      <c r="M53" s="27">
        <v>24077</v>
      </c>
      <c r="N53" s="27">
        <v>24209</v>
      </c>
      <c r="O53" s="27">
        <v>24277</v>
      </c>
      <c r="P53" s="27">
        <v>24299</v>
      </c>
      <c r="Q53" s="27">
        <v>24761</v>
      </c>
      <c r="R53" s="27">
        <v>25018</v>
      </c>
      <c r="S53" s="27">
        <v>24719</v>
      </c>
      <c r="T53" s="27">
        <v>24164</v>
      </c>
      <c r="U53" s="27">
        <v>23856</v>
      </c>
      <c r="V53" s="27">
        <v>23728</v>
      </c>
      <c r="W53" s="27">
        <v>23748</v>
      </c>
      <c r="X53" s="27">
        <v>23809</v>
      </c>
      <c r="Y53" s="27">
        <v>23863</v>
      </c>
    </row>
    <row r="54" spans="1:25" x14ac:dyDescent="0.25">
      <c r="A54" s="41" t="s">
        <v>67</v>
      </c>
      <c r="B54" s="27">
        <v>701155</v>
      </c>
      <c r="C54" s="27">
        <v>701632</v>
      </c>
      <c r="D54" s="27">
        <v>701921</v>
      </c>
      <c r="E54" s="27">
        <v>702461</v>
      </c>
      <c r="F54" s="27">
        <v>711387</v>
      </c>
      <c r="G54" s="27">
        <v>704518</v>
      </c>
      <c r="H54" s="27">
        <v>708668</v>
      </c>
      <c r="I54" s="27">
        <v>707355</v>
      </c>
      <c r="J54" s="27">
        <v>705653</v>
      </c>
      <c r="K54" s="27">
        <v>700730</v>
      </c>
      <c r="L54" s="27">
        <v>703319</v>
      </c>
      <c r="M54" s="27">
        <v>706545</v>
      </c>
      <c r="N54" s="27">
        <v>704989</v>
      </c>
      <c r="O54" s="27">
        <v>703494</v>
      </c>
      <c r="P54" s="27">
        <v>703210</v>
      </c>
      <c r="Q54" s="27">
        <v>699421</v>
      </c>
      <c r="R54" s="27">
        <v>707541</v>
      </c>
      <c r="S54" s="27">
        <v>702721</v>
      </c>
      <c r="T54" s="27">
        <v>705772</v>
      </c>
      <c r="U54" s="27">
        <v>705672</v>
      </c>
      <c r="V54" s="27">
        <v>706807</v>
      </c>
      <c r="W54" s="27">
        <v>699144</v>
      </c>
      <c r="X54" s="27">
        <v>700257</v>
      </c>
      <c r="Y54" s="27">
        <v>703833</v>
      </c>
    </row>
    <row r="55" spans="1:25" x14ac:dyDescent="0.25">
      <c r="A55" s="41" t="s">
        <v>68</v>
      </c>
      <c r="B55" s="27">
        <v>24996</v>
      </c>
      <c r="C55" s="27">
        <v>24885</v>
      </c>
      <c r="D55" s="27">
        <v>24982</v>
      </c>
      <c r="E55" s="27">
        <v>25331</v>
      </c>
      <c r="F55" s="27">
        <v>25350</v>
      </c>
      <c r="G55" s="27">
        <v>25014</v>
      </c>
      <c r="H55" s="27">
        <v>24653</v>
      </c>
      <c r="I55" s="27">
        <v>24673</v>
      </c>
      <c r="J55" s="27">
        <v>24712</v>
      </c>
      <c r="K55" s="27">
        <v>24625</v>
      </c>
      <c r="L55" s="27">
        <v>24818</v>
      </c>
      <c r="M55" s="27">
        <v>24982</v>
      </c>
      <c r="N55" s="27">
        <v>24941</v>
      </c>
      <c r="O55" s="27">
        <v>24790</v>
      </c>
      <c r="P55" s="27">
        <v>24864</v>
      </c>
      <c r="Q55" s="27">
        <v>25269</v>
      </c>
      <c r="R55" s="27">
        <v>25230</v>
      </c>
      <c r="S55" s="27">
        <v>24897</v>
      </c>
      <c r="T55" s="27">
        <v>24650</v>
      </c>
      <c r="U55" s="27">
        <v>24505</v>
      </c>
      <c r="V55" s="27">
        <v>24537</v>
      </c>
      <c r="W55" s="27">
        <v>24550</v>
      </c>
      <c r="X55" s="27">
        <v>24611</v>
      </c>
      <c r="Y55" s="27">
        <v>24766</v>
      </c>
    </row>
    <row r="56" spans="1:25" x14ac:dyDescent="0.25">
      <c r="A56" s="41" t="s">
        <v>69</v>
      </c>
      <c r="B56" s="27">
        <v>7463</v>
      </c>
      <c r="C56" s="27">
        <v>7452</v>
      </c>
      <c r="D56" s="27">
        <v>7433</v>
      </c>
      <c r="E56" s="27">
        <v>7460</v>
      </c>
      <c r="F56" s="27">
        <v>7596</v>
      </c>
      <c r="G56" s="27">
        <v>7482</v>
      </c>
      <c r="H56" s="27">
        <v>7401</v>
      </c>
      <c r="I56" s="27">
        <v>7235</v>
      </c>
      <c r="J56" s="27">
        <v>7114</v>
      </c>
      <c r="K56" s="27">
        <v>7151</v>
      </c>
      <c r="L56" s="27">
        <v>7274</v>
      </c>
      <c r="M56" s="27">
        <v>7312</v>
      </c>
      <c r="N56" s="27">
        <v>7297</v>
      </c>
      <c r="O56" s="27">
        <v>7244</v>
      </c>
      <c r="P56" s="27">
        <v>7326</v>
      </c>
      <c r="Q56" s="27">
        <v>7431</v>
      </c>
      <c r="R56" s="27">
        <v>7465</v>
      </c>
      <c r="S56" s="27">
        <v>7315</v>
      </c>
      <c r="T56" s="27">
        <v>7152</v>
      </c>
      <c r="U56" s="27">
        <v>6996</v>
      </c>
      <c r="V56" s="27">
        <v>6919</v>
      </c>
      <c r="W56" s="27">
        <v>7001</v>
      </c>
      <c r="X56" s="27">
        <v>7102</v>
      </c>
      <c r="Y56" s="27">
        <v>7140</v>
      </c>
    </row>
    <row r="57" spans="1:25" x14ac:dyDescent="0.25">
      <c r="A57" s="41" t="s">
        <v>70</v>
      </c>
      <c r="B57" s="27">
        <v>67963</v>
      </c>
      <c r="C57" s="27">
        <v>67553</v>
      </c>
      <c r="D57" s="27">
        <v>67902</v>
      </c>
      <c r="E57" s="27">
        <v>68419</v>
      </c>
      <c r="F57" s="27">
        <v>68672</v>
      </c>
      <c r="G57" s="27">
        <v>67839</v>
      </c>
      <c r="H57" s="27">
        <v>67075</v>
      </c>
      <c r="I57" s="27">
        <v>66844</v>
      </c>
      <c r="J57" s="27">
        <v>66495</v>
      </c>
      <c r="K57" s="27">
        <v>66287</v>
      </c>
      <c r="L57" s="27">
        <v>67178</v>
      </c>
      <c r="M57" s="27">
        <v>66549</v>
      </c>
      <c r="N57" s="27">
        <v>66678</v>
      </c>
      <c r="O57" s="27">
        <v>66582</v>
      </c>
      <c r="P57" s="27">
        <v>66535</v>
      </c>
      <c r="Q57" s="27">
        <v>67486</v>
      </c>
      <c r="R57" s="27">
        <v>67257</v>
      </c>
      <c r="S57" s="27">
        <v>66621</v>
      </c>
      <c r="T57" s="27">
        <v>65744</v>
      </c>
      <c r="U57" s="27">
        <v>64976</v>
      </c>
      <c r="V57" s="27">
        <v>64895</v>
      </c>
      <c r="W57" s="27">
        <v>65068</v>
      </c>
      <c r="X57" s="27">
        <v>65529</v>
      </c>
      <c r="Y57" s="27">
        <v>65142</v>
      </c>
    </row>
    <row r="58" spans="1:25" x14ac:dyDescent="0.25">
      <c r="A58" s="41" t="s">
        <v>71</v>
      </c>
      <c r="B58" s="27">
        <v>20705</v>
      </c>
      <c r="C58" s="27">
        <v>20443</v>
      </c>
      <c r="D58" s="27">
        <v>20554</v>
      </c>
      <c r="E58" s="27">
        <v>20624</v>
      </c>
      <c r="F58" s="27">
        <v>20700</v>
      </c>
      <c r="G58" s="27">
        <v>20537</v>
      </c>
      <c r="H58" s="27">
        <v>20658</v>
      </c>
      <c r="I58" s="27">
        <v>20524</v>
      </c>
      <c r="J58" s="27">
        <v>20481</v>
      </c>
      <c r="K58" s="27">
        <v>20344</v>
      </c>
      <c r="L58" s="27">
        <v>20000</v>
      </c>
      <c r="M58" s="27">
        <v>20655</v>
      </c>
      <c r="N58" s="27">
        <v>20883</v>
      </c>
      <c r="O58" s="27">
        <v>21088</v>
      </c>
      <c r="P58" s="27">
        <v>21025</v>
      </c>
      <c r="Q58" s="27">
        <v>20690</v>
      </c>
      <c r="R58" s="27">
        <v>20688</v>
      </c>
      <c r="S58" s="27">
        <v>20335</v>
      </c>
      <c r="T58" s="27">
        <v>20387</v>
      </c>
      <c r="U58" s="27">
        <v>20252</v>
      </c>
      <c r="V58" s="27">
        <v>20231</v>
      </c>
      <c r="W58" s="27">
        <v>20255</v>
      </c>
      <c r="X58" s="27">
        <v>19872</v>
      </c>
      <c r="Y58" s="27">
        <v>20545</v>
      </c>
    </row>
    <row r="59" spans="1:25" x14ac:dyDescent="0.25">
      <c r="A59" s="41" t="s">
        <v>72</v>
      </c>
      <c r="B59" s="27">
        <v>34642</v>
      </c>
      <c r="C59" s="27">
        <v>33866</v>
      </c>
      <c r="D59" s="27">
        <v>34214</v>
      </c>
      <c r="E59" s="27">
        <v>34702</v>
      </c>
      <c r="F59" s="27">
        <v>34620</v>
      </c>
      <c r="G59" s="27">
        <v>34218</v>
      </c>
      <c r="H59" s="27">
        <v>33753</v>
      </c>
      <c r="I59" s="27">
        <v>33673</v>
      </c>
      <c r="J59" s="27">
        <v>33278</v>
      </c>
      <c r="K59" s="27">
        <v>33454</v>
      </c>
      <c r="L59" s="27">
        <v>34466</v>
      </c>
      <c r="M59" s="27">
        <v>34468</v>
      </c>
      <c r="N59" s="27">
        <v>33914</v>
      </c>
      <c r="O59" s="27">
        <v>33258</v>
      </c>
      <c r="P59" s="27">
        <v>33516</v>
      </c>
      <c r="Q59" s="27">
        <v>33962</v>
      </c>
      <c r="R59" s="27">
        <v>34073</v>
      </c>
      <c r="S59" s="27">
        <v>33554</v>
      </c>
      <c r="T59" s="27">
        <v>33062</v>
      </c>
      <c r="U59" s="27">
        <v>32813</v>
      </c>
      <c r="V59" s="27">
        <v>32756</v>
      </c>
      <c r="W59" s="27">
        <v>33144</v>
      </c>
      <c r="X59" s="27">
        <v>33728</v>
      </c>
      <c r="Y59" s="27">
        <v>33594</v>
      </c>
    </row>
    <row r="60" spans="1:25" x14ac:dyDescent="0.25">
      <c r="A60" s="41" t="s">
        <v>73</v>
      </c>
      <c r="B60" s="27">
        <v>2876</v>
      </c>
      <c r="C60" s="27">
        <v>2874</v>
      </c>
      <c r="D60" s="27">
        <v>2901</v>
      </c>
      <c r="E60" s="27">
        <v>2935</v>
      </c>
      <c r="F60" s="27">
        <v>3020</v>
      </c>
      <c r="G60" s="27">
        <v>2914</v>
      </c>
      <c r="H60" s="27">
        <v>2828</v>
      </c>
      <c r="I60" s="27">
        <v>2776</v>
      </c>
      <c r="J60" s="27">
        <v>2769</v>
      </c>
      <c r="K60" s="27">
        <v>2734</v>
      </c>
      <c r="L60" s="27">
        <v>2762</v>
      </c>
      <c r="M60" s="27">
        <v>2738</v>
      </c>
      <c r="N60" s="27">
        <v>2711</v>
      </c>
      <c r="O60" s="27">
        <v>2735</v>
      </c>
      <c r="P60" s="27">
        <v>2771</v>
      </c>
      <c r="Q60" s="27">
        <v>2853</v>
      </c>
      <c r="R60" s="27">
        <v>2920</v>
      </c>
      <c r="S60" s="27">
        <v>2880</v>
      </c>
      <c r="T60" s="27">
        <v>2796</v>
      </c>
      <c r="U60" s="27">
        <v>2747</v>
      </c>
      <c r="V60" s="27">
        <v>2744</v>
      </c>
      <c r="W60" s="27">
        <v>2737</v>
      </c>
      <c r="X60" s="27">
        <v>2737</v>
      </c>
      <c r="Y60" s="27">
        <v>2745</v>
      </c>
    </row>
    <row r="61" spans="1:25" x14ac:dyDescent="0.25">
      <c r="A61" s="41" t="s">
        <v>74</v>
      </c>
      <c r="B61" s="27">
        <v>21249</v>
      </c>
      <c r="C61" s="27">
        <v>20957</v>
      </c>
      <c r="D61" s="27">
        <v>21061</v>
      </c>
      <c r="E61" s="27">
        <v>21250</v>
      </c>
      <c r="F61" s="27">
        <v>21135</v>
      </c>
      <c r="G61" s="27">
        <v>20909</v>
      </c>
      <c r="H61" s="27">
        <v>20596</v>
      </c>
      <c r="I61" s="27">
        <v>20553</v>
      </c>
      <c r="J61" s="27">
        <v>20340</v>
      </c>
      <c r="K61" s="27">
        <v>20193</v>
      </c>
      <c r="L61" s="27">
        <v>20472</v>
      </c>
      <c r="M61" s="27">
        <v>20577</v>
      </c>
      <c r="N61" s="27">
        <v>20628</v>
      </c>
      <c r="O61" s="27">
        <v>20444</v>
      </c>
      <c r="P61" s="27">
        <v>20631</v>
      </c>
      <c r="Q61" s="27">
        <v>21056</v>
      </c>
      <c r="R61" s="27">
        <v>21159</v>
      </c>
      <c r="S61" s="27">
        <v>21065</v>
      </c>
      <c r="T61" s="27">
        <v>20576</v>
      </c>
      <c r="U61" s="27">
        <v>20444</v>
      </c>
      <c r="V61" s="27">
        <v>20365</v>
      </c>
      <c r="W61" s="27">
        <v>20403</v>
      </c>
      <c r="X61" s="27">
        <v>20567</v>
      </c>
      <c r="Y61" s="27">
        <v>20568</v>
      </c>
    </row>
    <row r="62" spans="1:25" x14ac:dyDescent="0.25">
      <c r="A62" s="41" t="s">
        <v>75</v>
      </c>
      <c r="B62" s="27">
        <v>20334</v>
      </c>
      <c r="C62" s="27">
        <v>20432</v>
      </c>
      <c r="D62" s="27">
        <v>20381</v>
      </c>
      <c r="E62" s="27">
        <v>19839</v>
      </c>
      <c r="F62" s="27">
        <v>19766</v>
      </c>
      <c r="G62" s="27">
        <v>19508</v>
      </c>
      <c r="H62" s="27">
        <v>19720</v>
      </c>
      <c r="I62" s="27">
        <v>19573</v>
      </c>
      <c r="J62" s="27">
        <v>19221</v>
      </c>
      <c r="K62" s="27">
        <v>18994</v>
      </c>
      <c r="L62" s="27">
        <v>19152</v>
      </c>
      <c r="M62" s="27">
        <v>19366</v>
      </c>
      <c r="N62" s="27">
        <v>19434</v>
      </c>
      <c r="O62" s="27">
        <v>19549</v>
      </c>
      <c r="P62" s="27">
        <v>19724</v>
      </c>
      <c r="Q62" s="27">
        <v>19396</v>
      </c>
      <c r="R62" s="27">
        <v>19237</v>
      </c>
      <c r="S62" s="27">
        <v>18934</v>
      </c>
      <c r="T62" s="27">
        <v>19173</v>
      </c>
      <c r="U62" s="27">
        <v>18998</v>
      </c>
      <c r="V62" s="27">
        <v>18871</v>
      </c>
      <c r="W62" s="27">
        <v>18809</v>
      </c>
      <c r="X62" s="27">
        <v>18905</v>
      </c>
      <c r="Y62" s="27">
        <v>19047</v>
      </c>
    </row>
    <row r="63" spans="1:25" x14ac:dyDescent="0.25">
      <c r="A63" s="41" t="s">
        <v>76</v>
      </c>
      <c r="B63" s="27">
        <v>19877</v>
      </c>
      <c r="C63" s="27">
        <v>19878</v>
      </c>
      <c r="D63" s="27">
        <v>20104</v>
      </c>
      <c r="E63" s="27">
        <v>19939</v>
      </c>
      <c r="F63" s="27">
        <v>19836</v>
      </c>
      <c r="G63" s="27">
        <v>19788</v>
      </c>
      <c r="H63" s="27">
        <v>19885</v>
      </c>
      <c r="I63" s="27">
        <v>19942</v>
      </c>
      <c r="J63" s="27">
        <v>19722</v>
      </c>
      <c r="K63" s="27">
        <v>19505</v>
      </c>
      <c r="L63" s="27">
        <v>18973</v>
      </c>
      <c r="M63" s="27">
        <v>19726</v>
      </c>
      <c r="N63" s="27">
        <v>19946</v>
      </c>
      <c r="O63" s="27">
        <v>20065</v>
      </c>
      <c r="P63" s="27">
        <v>20116</v>
      </c>
      <c r="Q63" s="27">
        <v>20057</v>
      </c>
      <c r="R63" s="27">
        <v>20060</v>
      </c>
      <c r="S63" s="27">
        <v>19867</v>
      </c>
      <c r="T63" s="27">
        <v>19896</v>
      </c>
      <c r="U63" s="27">
        <v>19841</v>
      </c>
      <c r="V63" s="27">
        <v>19758</v>
      </c>
      <c r="W63" s="27">
        <v>19697</v>
      </c>
      <c r="X63" s="27">
        <v>19173</v>
      </c>
      <c r="Y63" s="27">
        <v>19752</v>
      </c>
    </row>
    <row r="64" spans="1:25" x14ac:dyDescent="0.25">
      <c r="A64" s="41" t="s">
        <v>77</v>
      </c>
      <c r="B64" s="27">
        <v>23960</v>
      </c>
      <c r="C64" s="27">
        <v>23835</v>
      </c>
      <c r="D64" s="27">
        <v>24012</v>
      </c>
      <c r="E64" s="27">
        <v>24172</v>
      </c>
      <c r="F64" s="27">
        <v>24252</v>
      </c>
      <c r="G64" s="27">
        <v>23936</v>
      </c>
      <c r="H64" s="27">
        <v>23487</v>
      </c>
      <c r="I64" s="27">
        <v>23230</v>
      </c>
      <c r="J64" s="27">
        <v>23029</v>
      </c>
      <c r="K64" s="27">
        <v>23034</v>
      </c>
      <c r="L64" s="27">
        <v>23184</v>
      </c>
      <c r="M64" s="27">
        <v>22949</v>
      </c>
      <c r="N64" s="27">
        <v>23089</v>
      </c>
      <c r="O64" s="27">
        <v>23027</v>
      </c>
      <c r="P64" s="27">
        <v>23180</v>
      </c>
      <c r="Q64" s="27">
        <v>23404</v>
      </c>
      <c r="R64" s="27">
        <v>23536</v>
      </c>
      <c r="S64" s="27">
        <v>23358</v>
      </c>
      <c r="T64" s="27">
        <v>22961</v>
      </c>
      <c r="U64" s="27">
        <v>22664</v>
      </c>
      <c r="V64" s="27">
        <v>22715</v>
      </c>
      <c r="W64" s="27">
        <v>22602</v>
      </c>
      <c r="X64" s="27">
        <v>22685</v>
      </c>
      <c r="Y64" s="27">
        <v>22589</v>
      </c>
    </row>
    <row r="65" spans="1:25" x14ac:dyDescent="0.25">
      <c r="A65" s="41" t="s">
        <v>78</v>
      </c>
      <c r="B65" s="27">
        <v>19836</v>
      </c>
      <c r="C65" s="27">
        <v>19754</v>
      </c>
      <c r="D65" s="27">
        <v>20007</v>
      </c>
      <c r="E65" s="27">
        <v>20262</v>
      </c>
      <c r="F65" s="27">
        <v>20131</v>
      </c>
      <c r="G65" s="27">
        <v>19873</v>
      </c>
      <c r="H65" s="27">
        <v>19466</v>
      </c>
      <c r="I65" s="27">
        <v>19997</v>
      </c>
      <c r="J65" s="27">
        <v>19349</v>
      </c>
      <c r="K65" s="27">
        <v>19329</v>
      </c>
      <c r="L65" s="27">
        <v>19456</v>
      </c>
      <c r="M65" s="27">
        <v>19388</v>
      </c>
      <c r="N65" s="27">
        <v>19379</v>
      </c>
      <c r="O65" s="27">
        <v>19330</v>
      </c>
      <c r="P65" s="27">
        <v>19539</v>
      </c>
      <c r="Q65" s="27">
        <v>19828</v>
      </c>
      <c r="R65" s="27">
        <v>19757</v>
      </c>
      <c r="S65" s="27">
        <v>19350</v>
      </c>
      <c r="T65" s="27">
        <v>19177</v>
      </c>
      <c r="U65" s="27">
        <v>19030</v>
      </c>
      <c r="V65" s="27">
        <v>18956</v>
      </c>
      <c r="W65" s="27">
        <v>18855</v>
      </c>
      <c r="X65" s="27">
        <v>18875</v>
      </c>
      <c r="Y65" s="27">
        <v>18878</v>
      </c>
    </row>
    <row r="66" spans="1:25" x14ac:dyDescent="0.25">
      <c r="A66" s="41" t="s">
        <v>79</v>
      </c>
      <c r="B66" s="27">
        <v>107531</v>
      </c>
      <c r="C66" s="27">
        <v>107374</v>
      </c>
      <c r="D66" s="27">
        <v>107781</v>
      </c>
      <c r="E66" s="27">
        <v>108337</v>
      </c>
      <c r="F66" s="27">
        <v>108955</v>
      </c>
      <c r="G66" s="27">
        <v>107672</v>
      </c>
      <c r="H66" s="27">
        <v>106876</v>
      </c>
      <c r="I66" s="27">
        <v>106468</v>
      </c>
      <c r="J66" s="27">
        <v>106463</v>
      </c>
      <c r="K66" s="27">
        <v>105669</v>
      </c>
      <c r="L66" s="27">
        <v>106404</v>
      </c>
      <c r="M66" s="27">
        <v>106526</v>
      </c>
      <c r="N66" s="27">
        <v>106580</v>
      </c>
      <c r="O66" s="27">
        <v>106371</v>
      </c>
      <c r="P66" s="27">
        <v>106605</v>
      </c>
      <c r="Q66" s="27">
        <v>107200</v>
      </c>
      <c r="R66" s="27">
        <v>107853</v>
      </c>
      <c r="S66" s="27">
        <v>106570</v>
      </c>
      <c r="T66" s="27">
        <v>106220</v>
      </c>
      <c r="U66" s="27">
        <v>105562</v>
      </c>
      <c r="V66" s="27">
        <v>106227</v>
      </c>
      <c r="W66" s="27">
        <v>105682</v>
      </c>
      <c r="X66" s="27">
        <v>105605</v>
      </c>
      <c r="Y66" s="27">
        <v>105632</v>
      </c>
    </row>
    <row r="67" spans="1:25" x14ac:dyDescent="0.25">
      <c r="A67" s="41" t="s">
        <v>80</v>
      </c>
      <c r="B67" s="27">
        <v>22087</v>
      </c>
      <c r="C67" s="27">
        <v>22267</v>
      </c>
      <c r="D67" s="27">
        <v>22496</v>
      </c>
      <c r="E67" s="27">
        <v>22984</v>
      </c>
      <c r="F67" s="27">
        <v>23887</v>
      </c>
      <c r="G67" s="27">
        <v>24007</v>
      </c>
      <c r="H67" s="27">
        <v>22288</v>
      </c>
      <c r="I67" s="27">
        <v>22089</v>
      </c>
      <c r="J67" s="27">
        <v>22033</v>
      </c>
      <c r="K67" s="27">
        <v>21987</v>
      </c>
      <c r="L67" s="27">
        <v>22342</v>
      </c>
      <c r="M67" s="27">
        <v>22228</v>
      </c>
      <c r="N67" s="27">
        <v>22197</v>
      </c>
      <c r="O67" s="27">
        <v>22143</v>
      </c>
      <c r="P67" s="27">
        <v>22334</v>
      </c>
      <c r="Q67" s="27">
        <v>22854</v>
      </c>
      <c r="R67" s="27">
        <v>23952</v>
      </c>
      <c r="S67" s="27">
        <v>23951</v>
      </c>
      <c r="T67" s="27">
        <v>22303</v>
      </c>
      <c r="U67" s="27">
        <v>21988</v>
      </c>
      <c r="V67" s="27">
        <v>21970</v>
      </c>
      <c r="W67" s="27">
        <v>22062</v>
      </c>
      <c r="X67" s="27">
        <v>22309</v>
      </c>
      <c r="Y67" s="27">
        <v>22191</v>
      </c>
    </row>
    <row r="68" spans="1:25" x14ac:dyDescent="0.25">
      <c r="A68" s="41" t="s">
        <v>81</v>
      </c>
      <c r="B68" s="27">
        <v>182958</v>
      </c>
      <c r="C68" s="27">
        <v>182505</v>
      </c>
      <c r="D68" s="27">
        <v>183194</v>
      </c>
      <c r="E68" s="27">
        <v>184977</v>
      </c>
      <c r="F68" s="27">
        <v>186106</v>
      </c>
      <c r="G68" s="27">
        <v>184058</v>
      </c>
      <c r="H68" s="27">
        <v>181987</v>
      </c>
      <c r="I68" s="27">
        <v>181499</v>
      </c>
      <c r="J68" s="27">
        <v>181582</v>
      </c>
      <c r="K68" s="27">
        <v>180386</v>
      </c>
      <c r="L68" s="27">
        <v>181539</v>
      </c>
      <c r="M68" s="27">
        <v>181781</v>
      </c>
      <c r="N68" s="27">
        <v>181827</v>
      </c>
      <c r="O68" s="27">
        <v>181329</v>
      </c>
      <c r="P68" s="27">
        <v>181561</v>
      </c>
      <c r="Q68" s="27">
        <v>183331</v>
      </c>
      <c r="R68" s="27">
        <v>184315</v>
      </c>
      <c r="S68" s="27">
        <v>182406</v>
      </c>
      <c r="T68" s="27">
        <v>181266</v>
      </c>
      <c r="U68" s="27">
        <v>180374</v>
      </c>
      <c r="V68" s="27">
        <v>181454</v>
      </c>
      <c r="W68" s="27">
        <v>180886</v>
      </c>
      <c r="X68" s="27">
        <v>180794</v>
      </c>
      <c r="Y68" s="27">
        <v>180539</v>
      </c>
    </row>
    <row r="69" spans="1:25" x14ac:dyDescent="0.25">
      <c r="A69" s="41" t="s">
        <v>82</v>
      </c>
      <c r="B69" s="27">
        <v>14293</v>
      </c>
      <c r="C69" s="27">
        <v>14161</v>
      </c>
      <c r="D69" s="27">
        <v>14132</v>
      </c>
      <c r="E69" s="27">
        <v>14171</v>
      </c>
      <c r="F69" s="27">
        <v>14193</v>
      </c>
      <c r="G69" s="27">
        <v>14046</v>
      </c>
      <c r="H69" s="27">
        <v>13951</v>
      </c>
      <c r="I69" s="27">
        <v>13956</v>
      </c>
      <c r="J69" s="27">
        <v>13915</v>
      </c>
      <c r="K69" s="27">
        <v>13855</v>
      </c>
      <c r="L69" s="27">
        <v>13945</v>
      </c>
      <c r="M69" s="27">
        <v>13976</v>
      </c>
      <c r="N69" s="27">
        <v>14008</v>
      </c>
      <c r="O69" s="27">
        <v>13964</v>
      </c>
      <c r="P69" s="27">
        <v>13936</v>
      </c>
      <c r="Q69" s="27">
        <v>14033</v>
      </c>
      <c r="R69" s="27">
        <v>14076</v>
      </c>
      <c r="S69" s="27">
        <v>13963</v>
      </c>
      <c r="T69" s="27">
        <v>13948</v>
      </c>
      <c r="U69" s="27">
        <v>13869</v>
      </c>
      <c r="V69" s="27">
        <v>13916</v>
      </c>
      <c r="W69" s="27">
        <v>13865</v>
      </c>
      <c r="X69" s="27">
        <v>13927</v>
      </c>
      <c r="Y69" s="27">
        <v>13889</v>
      </c>
    </row>
    <row r="70" spans="1:25" x14ac:dyDescent="0.25">
      <c r="A70" s="41" t="s">
        <v>83</v>
      </c>
      <c r="B70" s="27">
        <v>234557</v>
      </c>
      <c r="C70" s="27">
        <v>233801</v>
      </c>
      <c r="D70" s="27">
        <v>235304</v>
      </c>
      <c r="E70" s="27">
        <v>237277</v>
      </c>
      <c r="F70" s="27">
        <v>238023</v>
      </c>
      <c r="G70" s="27">
        <v>236205</v>
      </c>
      <c r="H70" s="27">
        <v>235069</v>
      </c>
      <c r="I70" s="27">
        <v>234356</v>
      </c>
      <c r="J70" s="27">
        <v>234580</v>
      </c>
      <c r="K70" s="27">
        <v>233134</v>
      </c>
      <c r="L70" s="27">
        <v>235191</v>
      </c>
      <c r="M70" s="27">
        <v>233908</v>
      </c>
      <c r="N70" s="27">
        <v>234453</v>
      </c>
      <c r="O70" s="27">
        <v>234244</v>
      </c>
      <c r="P70" s="27">
        <v>234784</v>
      </c>
      <c r="Q70" s="27">
        <v>236106</v>
      </c>
      <c r="R70" s="27">
        <v>237633</v>
      </c>
      <c r="S70" s="27">
        <v>235676</v>
      </c>
      <c r="T70" s="27">
        <v>233995</v>
      </c>
      <c r="U70" s="27">
        <v>232241</v>
      </c>
      <c r="V70" s="27">
        <v>232623</v>
      </c>
      <c r="W70" s="27">
        <v>231412</v>
      </c>
      <c r="X70" s="27">
        <v>232649</v>
      </c>
      <c r="Y70" s="27">
        <v>232087</v>
      </c>
    </row>
    <row r="71" spans="1:25" x14ac:dyDescent="0.25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</row>
    <row r="72" spans="1:25" x14ac:dyDescent="0.25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</row>
    <row r="73" spans="1:25" x14ac:dyDescent="0.25">
      <c r="A73" s="48" t="s">
        <v>96</v>
      </c>
      <c r="B73" s="28">
        <v>42430</v>
      </c>
      <c r="C73" s="28">
        <v>42461</v>
      </c>
      <c r="D73" s="28">
        <v>42491</v>
      </c>
      <c r="E73" s="28">
        <v>42522</v>
      </c>
      <c r="F73" s="28">
        <v>42552</v>
      </c>
      <c r="G73" s="28">
        <v>42583</v>
      </c>
      <c r="H73" s="28">
        <v>42614</v>
      </c>
      <c r="I73" s="28">
        <v>42644</v>
      </c>
      <c r="J73" s="28">
        <v>42675</v>
      </c>
      <c r="K73" s="28">
        <v>42705</v>
      </c>
      <c r="L73" s="28">
        <v>42736</v>
      </c>
      <c r="M73" s="28">
        <v>42767</v>
      </c>
      <c r="N73" s="28">
        <v>42795</v>
      </c>
      <c r="O73" s="28">
        <v>42826</v>
      </c>
      <c r="P73" s="28">
        <v>42856</v>
      </c>
      <c r="Q73" s="28">
        <v>42887</v>
      </c>
      <c r="R73" s="28">
        <v>42917</v>
      </c>
      <c r="S73" s="28">
        <v>42948</v>
      </c>
      <c r="T73" s="28">
        <v>42979</v>
      </c>
      <c r="U73" s="28">
        <v>43009</v>
      </c>
      <c r="V73" s="28">
        <v>43040</v>
      </c>
      <c r="W73" s="28">
        <v>43070</v>
      </c>
      <c r="X73" s="28">
        <v>43101</v>
      </c>
      <c r="Y73" s="28">
        <v>43132</v>
      </c>
    </row>
    <row r="74" spans="1:25" x14ac:dyDescent="0.25">
      <c r="A74" s="43" t="s">
        <v>97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</row>
    <row r="75" spans="1:25" x14ac:dyDescent="0.25">
      <c r="A75" s="22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5" x14ac:dyDescent="0.25">
      <c r="A76" s="22" t="s">
        <v>98</v>
      </c>
      <c r="B76" s="47">
        <v>26987</v>
      </c>
      <c r="C76" s="47">
        <v>26876</v>
      </c>
      <c r="D76" s="47">
        <v>27151</v>
      </c>
      <c r="E76" s="47">
        <v>27324</v>
      </c>
      <c r="F76" s="47">
        <v>27544</v>
      </c>
      <c r="G76" s="47">
        <v>27337</v>
      </c>
      <c r="H76" s="47">
        <v>27056</v>
      </c>
      <c r="I76" s="47">
        <v>26778</v>
      </c>
      <c r="J76" s="47">
        <v>26440</v>
      </c>
      <c r="K76" s="47">
        <v>26281</v>
      </c>
      <c r="L76" s="47">
        <v>26597</v>
      </c>
      <c r="M76" s="47">
        <v>26785</v>
      </c>
      <c r="N76" s="47">
        <v>26922</v>
      </c>
      <c r="O76" s="47">
        <v>26986</v>
      </c>
      <c r="P76" s="47">
        <v>27141</v>
      </c>
      <c r="Q76" s="47">
        <v>27389</v>
      </c>
      <c r="R76" s="47">
        <v>27641</v>
      </c>
      <c r="S76" s="47">
        <v>27405</v>
      </c>
      <c r="T76" s="47">
        <v>26924</v>
      </c>
      <c r="U76" s="47">
        <v>26585</v>
      </c>
      <c r="V76" s="47">
        <v>26419</v>
      </c>
      <c r="W76" s="47">
        <v>26456</v>
      </c>
      <c r="X76" s="47">
        <v>26582</v>
      </c>
      <c r="Y76" s="47">
        <v>26667</v>
      </c>
    </row>
    <row r="77" spans="1:25" x14ac:dyDescent="0.25">
      <c r="A77" s="22" t="s">
        <v>99</v>
      </c>
      <c r="B77" s="47">
        <v>11754</v>
      </c>
      <c r="C77" s="47">
        <v>11719</v>
      </c>
      <c r="D77" s="47">
        <v>11794</v>
      </c>
      <c r="E77" s="47">
        <v>11934</v>
      </c>
      <c r="F77" s="47">
        <v>12045</v>
      </c>
      <c r="G77" s="47">
        <v>11960</v>
      </c>
      <c r="H77" s="47">
        <v>11821</v>
      </c>
      <c r="I77" s="47">
        <v>11787</v>
      </c>
      <c r="J77" s="47">
        <v>11817</v>
      </c>
      <c r="K77" s="47">
        <v>11754</v>
      </c>
      <c r="L77" s="47">
        <v>11858</v>
      </c>
      <c r="M77" s="47">
        <v>11851</v>
      </c>
      <c r="N77" s="47">
        <v>11882</v>
      </c>
      <c r="O77" s="47">
        <v>11823</v>
      </c>
      <c r="P77" s="47">
        <v>11821</v>
      </c>
      <c r="Q77" s="47">
        <v>11930</v>
      </c>
      <c r="R77" s="47">
        <v>12003</v>
      </c>
      <c r="S77" s="47">
        <v>11911</v>
      </c>
      <c r="T77" s="47">
        <v>11784</v>
      </c>
      <c r="U77" s="47">
        <v>11760</v>
      </c>
      <c r="V77" s="47">
        <v>11758</v>
      </c>
      <c r="W77" s="47">
        <v>11683</v>
      </c>
      <c r="X77" s="47">
        <v>11755</v>
      </c>
      <c r="Y77" s="47">
        <v>11742</v>
      </c>
    </row>
    <row r="78" spans="1:25" x14ac:dyDescent="0.25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 x14ac:dyDescent="0.25">
      <c r="A79" s="22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</row>
    <row r="80" spans="1:25" x14ac:dyDescent="0.25">
      <c r="A80" s="22"/>
      <c r="B80" s="49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</row>
    <row r="81" spans="1:25" x14ac:dyDescent="0.25">
      <c r="A81" s="22"/>
      <c r="B81" s="49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</row>
    <row r="82" spans="1:25" x14ac:dyDescent="0.25">
      <c r="A82" s="22"/>
      <c r="B82" s="49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</row>
    <row r="83" spans="1:25" x14ac:dyDescent="0.25">
      <c r="A83" s="22"/>
      <c r="B83" s="49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</row>
    <row r="84" spans="1:25" x14ac:dyDescent="0.25">
      <c r="A84" s="22"/>
      <c r="B84" s="49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</row>
    <row r="85" spans="1:25" x14ac:dyDescent="0.25">
      <c r="A85" s="22"/>
      <c r="B85" s="49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</row>
    <row r="86" spans="1:25" x14ac:dyDescent="0.25">
      <c r="A86" s="22"/>
      <c r="B86" s="49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</row>
    <row r="87" spans="1:25" x14ac:dyDescent="0.25">
      <c r="A87" s="22"/>
      <c r="B87" s="49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</row>
    <row r="88" spans="1:25" x14ac:dyDescent="0.25">
      <c r="A88" s="22"/>
      <c r="B88" s="49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</row>
    <row r="89" spans="1:25" x14ac:dyDescent="0.25">
      <c r="A89" s="22"/>
      <c r="B89" s="49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</row>
    <row r="90" spans="1:25" x14ac:dyDescent="0.25">
      <c r="A90" s="22"/>
      <c r="B90" s="49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</row>
    <row r="91" spans="1:25" x14ac:dyDescent="0.25">
      <c r="A91" s="22"/>
      <c r="B91" s="49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</row>
    <row r="92" spans="1:25" x14ac:dyDescent="0.25">
      <c r="A92" s="22"/>
      <c r="B92" s="49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</row>
    <row r="93" spans="1:25" x14ac:dyDescent="0.25">
      <c r="A93" s="22"/>
      <c r="B93" s="49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</row>
    <row r="94" spans="1:25" x14ac:dyDescent="0.25">
      <c r="A94" s="22"/>
      <c r="B94" s="49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</row>
    <row r="95" spans="1:25" x14ac:dyDescent="0.25">
      <c r="A95" s="22"/>
      <c r="B95" s="49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</row>
    <row r="96" spans="1:25" x14ac:dyDescent="0.25">
      <c r="A96" s="22"/>
      <c r="B96" s="49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 x14ac:dyDescent="0.25">
      <c r="A97" s="22"/>
      <c r="B97" s="49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</row>
    <row r="98" spans="1:25" x14ac:dyDescent="0.25">
      <c r="A98" s="22"/>
      <c r="B98" s="49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</row>
    <row r="99" spans="1:25" x14ac:dyDescent="0.25">
      <c r="A99" s="22"/>
      <c r="B99" s="49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</row>
    <row r="100" spans="1:25" x14ac:dyDescent="0.25">
      <c r="A100" s="22"/>
      <c r="B100" s="49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1" spans="1:25" x14ac:dyDescent="0.25">
      <c r="A101" s="22"/>
      <c r="B101" s="49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2" spans="1:25" x14ac:dyDescent="0.25">
      <c r="A102" s="22"/>
      <c r="B102" s="49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</row>
    <row r="103" spans="1:25" x14ac:dyDescent="0.25">
      <c r="A103" s="22"/>
      <c r="B103" s="49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</row>
    <row r="104" spans="1:25" x14ac:dyDescent="0.25">
      <c r="A104" s="22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 x14ac:dyDescent="0.25">
      <c r="A105" s="22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x14ac:dyDescent="0.25">
      <c r="A106" s="22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 x14ac:dyDescent="0.25">
      <c r="A107" s="22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 x14ac:dyDescent="0.25">
      <c r="A108" s="22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09" spans="1:25" x14ac:dyDescent="0.25">
      <c r="A109" s="22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</row>
    <row r="110" spans="1:25" x14ac:dyDescent="0.25">
      <c r="A110" s="22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</row>
    <row r="111" spans="1:25" x14ac:dyDescent="0.25">
      <c r="A111" s="22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</row>
    <row r="112" spans="1:25" x14ac:dyDescent="0.25">
      <c r="A112" s="22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</row>
    <row r="113" spans="1:25" x14ac:dyDescent="0.25">
      <c r="A113" s="22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</row>
    <row r="114" spans="1:25" x14ac:dyDescent="0.25">
      <c r="A114" s="22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</row>
    <row r="115" spans="1:25" x14ac:dyDescent="0.25">
      <c r="A115" s="22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</row>
    <row r="116" spans="1:25" x14ac:dyDescent="0.25">
      <c r="A116" s="22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</row>
    <row r="117" spans="1:25" x14ac:dyDescent="0.25">
      <c r="A117" s="22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</row>
    <row r="118" spans="1:25" x14ac:dyDescent="0.25">
      <c r="A118" s="22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</row>
    <row r="119" spans="1:25" x14ac:dyDescent="0.25">
      <c r="A119" s="22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</row>
    <row r="120" spans="1:25" x14ac:dyDescent="0.25">
      <c r="A120" s="22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</row>
    <row r="121" spans="1:25" x14ac:dyDescent="0.25">
      <c r="A121" s="22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</row>
    <row r="122" spans="1:25" x14ac:dyDescent="0.25">
      <c r="A122" s="22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</row>
    <row r="123" spans="1:25" x14ac:dyDescent="0.25">
      <c r="A123" s="22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</row>
    <row r="124" spans="1:25" x14ac:dyDescent="0.25">
      <c r="A124" s="22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</row>
    <row r="125" spans="1:25" x14ac:dyDescent="0.25">
      <c r="A125" s="22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</row>
    <row r="126" spans="1:25" x14ac:dyDescent="0.25">
      <c r="A126" s="22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</row>
    <row r="127" spans="1:25" x14ac:dyDescent="0.25">
      <c r="A127" s="22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</row>
    <row r="128" spans="1:25" x14ac:dyDescent="0.25">
      <c r="A128" s="22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</row>
    <row r="129" spans="1:25" x14ac:dyDescent="0.25">
      <c r="A129" s="22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</row>
    <row r="130" spans="1:25" x14ac:dyDescent="0.25">
      <c r="A130" s="22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</row>
    <row r="131" spans="1:25" x14ac:dyDescent="0.25">
      <c r="A131" s="22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</row>
    <row r="132" spans="1:25" x14ac:dyDescent="0.25">
      <c r="A132" s="22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x14ac:dyDescent="0.25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</row>
    <row r="134" spans="1:25" x14ac:dyDescent="0.25">
      <c r="A134" s="22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</row>
    <row r="135" spans="1:25" x14ac:dyDescent="0.25">
      <c r="A135" s="22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</row>
    <row r="136" spans="1:25" x14ac:dyDescent="0.25">
      <c r="A136" s="22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</row>
    <row r="137" spans="1:25" x14ac:dyDescent="0.25">
      <c r="A137" s="22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</row>
    <row r="138" spans="1:25" x14ac:dyDescent="0.25">
      <c r="A138" s="22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</row>
    <row r="139" spans="1:25" x14ac:dyDescent="0.25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</row>
    <row r="140" spans="1:25" x14ac:dyDescent="0.25">
      <c r="A140" s="22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</row>
    <row r="141" spans="1:2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</row>
    <row r="142" spans="1:25" x14ac:dyDescent="0.25">
      <c r="A142" s="22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25" x14ac:dyDescent="0.25">
      <c r="A143" s="22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</row>
    <row r="144" spans="1:25" x14ac:dyDescent="0.25">
      <c r="A144" s="22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</row>
    <row r="145" spans="1:2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</row>
    <row r="146" spans="1:25" x14ac:dyDescent="0.25">
      <c r="A146" s="22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x14ac:dyDescent="0.25">
      <c r="A147" s="22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 x14ac:dyDescent="0.25">
      <c r="A148" s="22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x14ac:dyDescent="0.25">
      <c r="A149" s="22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</row>
    <row r="150" spans="1:25" x14ac:dyDescent="0.25">
      <c r="A150" s="22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</row>
    <row r="151" spans="1:25" x14ac:dyDescent="0.25">
      <c r="A151" s="22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</row>
    <row r="152" spans="1:25" x14ac:dyDescent="0.25">
      <c r="A152" s="22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</row>
    <row r="153" spans="1:25" x14ac:dyDescent="0.25">
      <c r="A153" s="22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x14ac:dyDescent="0.25">
      <c r="A154" s="22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</row>
    <row r="155" spans="1:25" x14ac:dyDescent="0.25">
      <c r="A155" s="22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</row>
    <row r="156" spans="1:25" x14ac:dyDescent="0.25">
      <c r="A156" s="22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</row>
    <row r="157" spans="1:25" x14ac:dyDescent="0.25">
      <c r="A157" s="22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</row>
    <row r="158" spans="1:25" x14ac:dyDescent="0.25">
      <c r="A158" s="22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</row>
    <row r="159" spans="1:25" x14ac:dyDescent="0.25">
      <c r="A159" s="22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</row>
    <row r="160" spans="1:25" x14ac:dyDescent="0.25">
      <c r="A160" s="22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</row>
    <row r="161" spans="1:25" x14ac:dyDescent="0.25">
      <c r="A161" s="22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</row>
    <row r="162" spans="1:25" x14ac:dyDescent="0.25">
      <c r="A162" s="22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</row>
    <row r="163" spans="1:25" x14ac:dyDescent="0.25">
      <c r="A163" s="22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4" spans="1:25" x14ac:dyDescent="0.25">
      <c r="A164" s="22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</row>
    <row r="165" spans="1:25" x14ac:dyDescent="0.25">
      <c r="A165" s="22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</row>
    <row r="166" spans="1:25" x14ac:dyDescent="0.25">
      <c r="A166" s="22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</row>
    <row r="167" spans="1:25" x14ac:dyDescent="0.25">
      <c r="A167" s="22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</row>
    <row r="168" spans="1:25" x14ac:dyDescent="0.25">
      <c r="A168" s="22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</row>
    <row r="169" spans="1:25" x14ac:dyDescent="0.25">
      <c r="A169" s="22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</row>
    <row r="170" spans="1:25" x14ac:dyDescent="0.25">
      <c r="A170" s="22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</row>
    <row r="171" spans="1:25" x14ac:dyDescent="0.25">
      <c r="A171" s="22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</row>
    <row r="172" spans="1:25" x14ac:dyDescent="0.25">
      <c r="A172" s="22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</row>
    <row r="173" spans="1:25" x14ac:dyDescent="0.25">
      <c r="A173" s="22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</row>
    <row r="174" spans="1:25" x14ac:dyDescent="0.25">
      <c r="A174" s="22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</row>
    <row r="175" spans="1:25" x14ac:dyDescent="0.25">
      <c r="A175" s="22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</row>
    <row r="176" spans="1:25" x14ac:dyDescent="0.25">
      <c r="A176" s="22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</row>
    <row r="177" spans="1:25" x14ac:dyDescent="0.25">
      <c r="A177" s="22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</row>
    <row r="178" spans="1:25" x14ac:dyDescent="0.25">
      <c r="A178" s="22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</row>
    <row r="179" spans="1:25" x14ac:dyDescent="0.25">
      <c r="A179" s="22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</row>
    <row r="180" spans="1:25" x14ac:dyDescent="0.25">
      <c r="A180" s="22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</row>
    <row r="181" spans="1:25" x14ac:dyDescent="0.25">
      <c r="A181" s="22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</row>
    <row r="182" spans="1:25" x14ac:dyDescent="0.25">
      <c r="A182" s="22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</row>
    <row r="183" spans="1:25" x14ac:dyDescent="0.25">
      <c r="A183" s="22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</row>
    <row r="184" spans="1:25" x14ac:dyDescent="0.25">
      <c r="A184" s="22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</row>
    <row r="185" spans="1:25" x14ac:dyDescent="0.25">
      <c r="A185" s="22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</row>
    <row r="186" spans="1:25" x14ac:dyDescent="0.25">
      <c r="A186" s="22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</row>
    <row r="187" spans="1:25" x14ac:dyDescent="0.25">
      <c r="A187" s="22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</row>
    <row r="188" spans="1:25" x14ac:dyDescent="0.25">
      <c r="A188" s="22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</row>
    <row r="189" spans="1:25" x14ac:dyDescent="0.25">
      <c r="A189" s="22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</row>
    <row r="190" spans="1:25" x14ac:dyDescent="0.25">
      <c r="A190" s="22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</row>
    <row r="191" spans="1:25" x14ac:dyDescent="0.25">
      <c r="A191" s="22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</row>
    <row r="192" spans="1:25" x14ac:dyDescent="0.25">
      <c r="A192" s="22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x14ac:dyDescent="0.25">
      <c r="A193" s="22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</row>
    <row r="194" spans="1:25" x14ac:dyDescent="0.25">
      <c r="A194" s="22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x14ac:dyDescent="0.25">
      <c r="A195" s="22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</row>
    <row r="196" spans="1:25" x14ac:dyDescent="0.25">
      <c r="A196" s="22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</row>
    <row r="197" spans="1:25" x14ac:dyDescent="0.25">
      <c r="A197" s="22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</row>
    <row r="198" spans="1:25" x14ac:dyDescent="0.25">
      <c r="A198" s="22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</row>
    <row r="199" spans="1:25" x14ac:dyDescent="0.25">
      <c r="A199" s="22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</row>
    <row r="200" spans="1:25" x14ac:dyDescent="0.25">
      <c r="A200" s="22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</row>
    <row r="201" spans="1:25" x14ac:dyDescent="0.25">
      <c r="A201" s="22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</row>
    <row r="202" spans="1:25" x14ac:dyDescent="0.25">
      <c r="A202" s="22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</row>
    <row r="203" spans="1:25" x14ac:dyDescent="0.25">
      <c r="A203" s="22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</row>
    <row r="204" spans="1:25" x14ac:dyDescent="0.25">
      <c r="A204" s="22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</row>
    <row r="205" spans="1:25" x14ac:dyDescent="0.25">
      <c r="A205" s="22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</row>
    <row r="206" spans="1:25" x14ac:dyDescent="0.25">
      <c r="A206" s="22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</row>
    <row r="207" spans="1:25" x14ac:dyDescent="0.25">
      <c r="A207" s="22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</row>
    <row r="208" spans="1:25" x14ac:dyDescent="0.25">
      <c r="A208" s="22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</row>
    <row r="209" spans="1:25" x14ac:dyDescent="0.25">
      <c r="A209" s="22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</row>
    <row r="210" spans="1:25" x14ac:dyDescent="0.25">
      <c r="A210" s="22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</row>
    <row r="211" spans="1:25" x14ac:dyDescent="0.25">
      <c r="A211" s="22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</row>
    <row r="212" spans="1:25" x14ac:dyDescent="0.25">
      <c r="A212" s="22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</row>
    <row r="213" spans="1:25" x14ac:dyDescent="0.25">
      <c r="A213" s="22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</row>
    <row r="214" spans="1:25" x14ac:dyDescent="0.25">
      <c r="A214" s="22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</row>
    <row r="215" spans="1:25" x14ac:dyDescent="0.25">
      <c r="A215" s="22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</row>
    <row r="216" spans="1:25" x14ac:dyDescent="0.25">
      <c r="A216" s="22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</row>
    <row r="217" spans="1:25" x14ac:dyDescent="0.25">
      <c r="A217" s="22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</row>
    <row r="218" spans="1:25" x14ac:dyDescent="0.25">
      <c r="A218" s="22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</row>
    <row r="219" spans="1:25" x14ac:dyDescent="0.25">
      <c r="A219" s="22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</row>
    <row r="220" spans="1:25" x14ac:dyDescent="0.25">
      <c r="A220" s="22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</row>
    <row r="221" spans="1:25" x14ac:dyDescent="0.25">
      <c r="A221" s="22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</row>
    <row r="222" spans="1:25" x14ac:dyDescent="0.25">
      <c r="A222" s="22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</row>
    <row r="223" spans="1:25" x14ac:dyDescent="0.25">
      <c r="A223" s="22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2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5" spans="1:25" x14ac:dyDescent="0.25">
      <c r="A225" s="22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</row>
    <row r="226" spans="1:25" x14ac:dyDescent="0.25">
      <c r="A226" s="22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</row>
    <row r="227" spans="1:25" x14ac:dyDescent="0.25">
      <c r="A227" s="22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 x14ac:dyDescent="0.25">
      <c r="A228" s="22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</row>
    <row r="229" spans="1:25" x14ac:dyDescent="0.25">
      <c r="A229" s="22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</row>
    <row r="230" spans="1:2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</row>
    <row r="231" spans="1:25" x14ac:dyDescent="0.25">
      <c r="A231" s="22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</row>
    <row r="232" spans="1:25" x14ac:dyDescent="0.25">
      <c r="A232" s="22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</row>
    <row r="233" spans="1:25" x14ac:dyDescent="0.25">
      <c r="A233" s="22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 x14ac:dyDescent="0.25">
      <c r="A234" s="22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</row>
    <row r="235" spans="1:25" x14ac:dyDescent="0.25">
      <c r="A235" s="22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</row>
    <row r="236" spans="1:25" x14ac:dyDescent="0.25">
      <c r="A236" s="22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</row>
    <row r="237" spans="1:25" x14ac:dyDescent="0.25">
      <c r="A237" s="22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</row>
    <row r="238" spans="1:25" x14ac:dyDescent="0.25">
      <c r="A238" s="22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</row>
    <row r="239" spans="1:25" x14ac:dyDescent="0.25">
      <c r="A239" s="22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</row>
    <row r="240" spans="1:25" x14ac:dyDescent="0.25">
      <c r="A240" s="22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</row>
    <row r="241" spans="1:25" x14ac:dyDescent="0.25">
      <c r="A241" s="22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</row>
    <row r="242" spans="1:25" x14ac:dyDescent="0.25">
      <c r="A242" s="22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</row>
    <row r="243" spans="1:25" x14ac:dyDescent="0.25">
      <c r="A243" s="22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</row>
    <row r="244" spans="1:25" x14ac:dyDescent="0.25">
      <c r="A244" s="22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</row>
    <row r="245" spans="1:25" x14ac:dyDescent="0.25">
      <c r="A245" s="22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</row>
    <row r="246" spans="1:25" x14ac:dyDescent="0.25">
      <c r="A246" s="22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</row>
    <row r="247" spans="1:25" x14ac:dyDescent="0.25">
      <c r="A247" s="22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</row>
    <row r="248" spans="1:25" x14ac:dyDescent="0.25">
      <c r="A248" s="22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</row>
    <row r="249" spans="1:25" x14ac:dyDescent="0.25">
      <c r="A249" s="22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</row>
    <row r="250" spans="1:25" x14ac:dyDescent="0.25">
      <c r="A250" s="22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</row>
    <row r="251" spans="1:25" x14ac:dyDescent="0.25">
      <c r="A251" s="22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</row>
    <row r="252" spans="1:25" x14ac:dyDescent="0.25">
      <c r="A252" s="22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</row>
    <row r="253" spans="1:25" x14ac:dyDescent="0.25">
      <c r="A253" s="22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</row>
    <row r="254" spans="1:25" x14ac:dyDescent="0.25">
      <c r="A254" s="22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</row>
    <row r="255" spans="1:25" x14ac:dyDescent="0.25">
      <c r="A255" s="22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  <row r="256" spans="1:25" x14ac:dyDescent="0.25">
      <c r="A256" s="22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</row>
    <row r="257" spans="1:25" x14ac:dyDescent="0.25">
      <c r="A257" s="22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x14ac:dyDescent="0.25">
      <c r="A258" s="22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</row>
    <row r="259" spans="1:25" x14ac:dyDescent="0.25">
      <c r="A259" s="22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</row>
    <row r="260" spans="1:25" x14ac:dyDescent="0.25">
      <c r="A260" s="22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</row>
    <row r="261" spans="1:25" x14ac:dyDescent="0.25">
      <c r="A261" s="22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</row>
    <row r="262" spans="1:25" x14ac:dyDescent="0.25">
      <c r="A262" s="22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</row>
    <row r="263" spans="1:25" x14ac:dyDescent="0.25">
      <c r="A263" s="22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</row>
    <row r="264" spans="1:25" x14ac:dyDescent="0.25">
      <c r="A264" s="22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</row>
    <row r="265" spans="1:25" x14ac:dyDescent="0.25">
      <c r="A265" s="22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</row>
    <row r="266" spans="1:25" x14ac:dyDescent="0.25">
      <c r="A266" s="22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</row>
    <row r="267" spans="1:25" x14ac:dyDescent="0.25">
      <c r="A267" s="22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</row>
    <row r="268" spans="1:25" x14ac:dyDescent="0.25">
      <c r="A268" s="22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</row>
    <row r="269" spans="1:25" x14ac:dyDescent="0.25">
      <c r="A269" s="22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</row>
    <row r="270" spans="1:25" x14ac:dyDescent="0.25">
      <c r="A270" s="22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</row>
    <row r="271" spans="1:25" x14ac:dyDescent="0.25">
      <c r="A271" s="22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</row>
    <row r="272" spans="1:25" x14ac:dyDescent="0.25">
      <c r="A272" s="22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</row>
    <row r="273" spans="1:25" x14ac:dyDescent="0.25">
      <c r="A273" s="22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</row>
    <row r="274" spans="1:25" x14ac:dyDescent="0.25">
      <c r="A274" s="22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</row>
    <row r="275" spans="1:25" x14ac:dyDescent="0.25">
      <c r="A275" s="22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</row>
    <row r="276" spans="1:25" x14ac:dyDescent="0.25">
      <c r="A276" s="22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</row>
    <row r="277" spans="1:25" x14ac:dyDescent="0.25">
      <c r="A277" s="22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</row>
    <row r="278" spans="1:25" x14ac:dyDescent="0.25">
      <c r="A278" s="22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</row>
    <row r="279" spans="1:25" x14ac:dyDescent="0.25">
      <c r="A279" s="22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</row>
    <row r="280" spans="1:25" x14ac:dyDescent="0.25">
      <c r="A280" s="22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</row>
    <row r="281" spans="1:25" x14ac:dyDescent="0.25">
      <c r="A281" s="22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</row>
    <row r="282" spans="1:25" x14ac:dyDescent="0.25">
      <c r="A282" s="22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</row>
    <row r="283" spans="1:25" x14ac:dyDescent="0.25">
      <c r="A283" s="22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</row>
  </sheetData>
  <autoFilter ref="A6:Y70" xr:uid="{AE478DA9-33BD-4CF3-9E74-098637D577A6}">
    <sortState ref="A7:Y70">
      <sortCondition sortBy="cellColor" ref="A6:A70" dxfId="2"/>
    </sortState>
  </autoFilter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281"/>
  <sheetViews>
    <sheetView workbookViewId="0"/>
  </sheetViews>
  <sheetFormatPr defaultRowHeight="15" x14ac:dyDescent="0.25"/>
  <cols>
    <col min="1" max="1" width="55.7109375" style="3" bestFit="1" customWidth="1"/>
    <col min="2" max="2" width="16.140625" style="3" bestFit="1" customWidth="1"/>
    <col min="3" max="14" width="8.85546875" style="3" customWidth="1"/>
    <col min="15" max="16384" width="9.140625" style="3"/>
  </cols>
  <sheetData>
    <row r="1" spans="1:6" x14ac:dyDescent="0.25">
      <c r="A1" s="51" t="s">
        <v>100</v>
      </c>
      <c r="B1" s="59" t="s">
        <v>101</v>
      </c>
      <c r="C1" s="24"/>
      <c r="D1" s="24"/>
      <c r="E1" s="24"/>
      <c r="F1" s="24"/>
    </row>
    <row r="2" spans="1:6" x14ac:dyDescent="0.25">
      <c r="A2" s="51"/>
      <c r="B2" s="24"/>
      <c r="C2" s="24"/>
      <c r="D2" s="24"/>
      <c r="E2" s="24"/>
      <c r="F2" s="24"/>
    </row>
    <row r="3" spans="1:6" x14ac:dyDescent="0.25">
      <c r="A3" s="53" t="s">
        <v>92</v>
      </c>
      <c r="B3" s="24"/>
      <c r="C3" s="24"/>
      <c r="D3" s="24"/>
      <c r="E3" s="24"/>
      <c r="F3" s="24"/>
    </row>
    <row r="4" spans="1:6" x14ac:dyDescent="0.25">
      <c r="A4" s="52" t="s">
        <v>93</v>
      </c>
      <c r="B4" s="54">
        <f>SUM('Step 1 - Labor Force'!B4:Y4)</f>
        <v>3839988000</v>
      </c>
      <c r="C4" s="24"/>
      <c r="D4" s="24"/>
      <c r="E4" s="24"/>
      <c r="F4" s="24"/>
    </row>
    <row r="5" spans="1:6" x14ac:dyDescent="0.25">
      <c r="A5" s="21"/>
      <c r="B5" s="24"/>
      <c r="C5" s="24"/>
      <c r="D5" s="24"/>
      <c r="E5" s="24"/>
      <c r="F5" s="24"/>
    </row>
    <row r="6" spans="1:6" x14ac:dyDescent="0.25">
      <c r="A6" s="41" t="s">
        <v>21</v>
      </c>
      <c r="B6" s="60">
        <f>SUM('Step 1 - Labor Force'!B8:Y8)</f>
        <v>1330853</v>
      </c>
      <c r="C6" s="25"/>
      <c r="D6" s="25"/>
      <c r="E6" s="25"/>
      <c r="F6" s="25"/>
    </row>
    <row r="7" spans="1:6" x14ac:dyDescent="0.25">
      <c r="A7" s="41" t="s">
        <v>22</v>
      </c>
      <c r="B7" s="60">
        <f>SUM('Step 1 - Labor Force'!B9:Y9)</f>
        <v>15512795</v>
      </c>
      <c r="C7" s="25"/>
      <c r="D7" s="25"/>
      <c r="E7" s="25"/>
      <c r="F7" s="25"/>
    </row>
    <row r="8" spans="1:6" x14ac:dyDescent="0.25">
      <c r="A8" s="41" t="s">
        <v>23</v>
      </c>
      <c r="B8" s="60">
        <f>SUM('Step 1 - Labor Force'!B10:Y10)</f>
        <v>787852</v>
      </c>
      <c r="C8" s="25"/>
      <c r="D8" s="25"/>
      <c r="E8" s="25"/>
      <c r="F8" s="25"/>
    </row>
    <row r="9" spans="1:6" x14ac:dyDescent="0.25">
      <c r="A9" s="41" t="s">
        <v>24</v>
      </c>
      <c r="B9" s="60">
        <f>SUM('Step 1 - Labor Force'!B11:Y11)</f>
        <v>2041081</v>
      </c>
      <c r="C9" s="25"/>
      <c r="D9" s="25"/>
      <c r="E9" s="25"/>
      <c r="F9" s="25"/>
    </row>
    <row r="10" spans="1:6" x14ac:dyDescent="0.25">
      <c r="A10" s="41" t="s">
        <v>25</v>
      </c>
      <c r="B10" s="60">
        <f>SUM('Step 1 - Labor Force'!B12:Y12)</f>
        <v>572441</v>
      </c>
      <c r="C10" s="25"/>
      <c r="D10" s="25"/>
      <c r="E10" s="25"/>
      <c r="F10" s="25"/>
    </row>
    <row r="11" spans="1:6" x14ac:dyDescent="0.25">
      <c r="A11" s="41" t="s">
        <v>26</v>
      </c>
      <c r="B11" s="60">
        <f>SUM('Step 1 - Labor Force'!B13:Y13)</f>
        <v>5100022</v>
      </c>
      <c r="C11" s="25"/>
      <c r="D11" s="25"/>
      <c r="E11" s="25"/>
      <c r="F11" s="25"/>
    </row>
    <row r="12" spans="1:6" x14ac:dyDescent="0.25">
      <c r="A12" s="41" t="s">
        <v>27</v>
      </c>
      <c r="B12" s="60">
        <f>SUM('Step 1 - Labor Force'!B14:Y14)</f>
        <v>1449419</v>
      </c>
      <c r="C12" s="25"/>
      <c r="D12" s="25"/>
      <c r="E12" s="25"/>
      <c r="F12" s="25"/>
    </row>
    <row r="13" spans="1:6" x14ac:dyDescent="0.25">
      <c r="A13" s="41" t="s">
        <v>28</v>
      </c>
      <c r="B13" s="60">
        <f>SUM('Step 1 - Labor Force'!B15:Y15)</f>
        <v>711496</v>
      </c>
      <c r="C13" s="25"/>
      <c r="D13" s="25"/>
      <c r="E13" s="25"/>
      <c r="F13" s="25"/>
    </row>
    <row r="14" spans="1:6" x14ac:dyDescent="0.25">
      <c r="A14" s="41" t="s">
        <v>29</v>
      </c>
      <c r="B14" s="60">
        <f>SUM('Step 1 - Labor Force'!B16:Y16)</f>
        <v>8188486</v>
      </c>
      <c r="C14" s="25"/>
      <c r="D14" s="25"/>
      <c r="E14" s="25"/>
      <c r="F14" s="25"/>
    </row>
    <row r="15" spans="1:6" x14ac:dyDescent="0.25">
      <c r="A15" s="41" t="s">
        <v>30</v>
      </c>
      <c r="B15" s="60">
        <f>SUM('Step 1 - Labor Force'!B17:Y17)</f>
        <v>2361941</v>
      </c>
      <c r="C15" s="25"/>
      <c r="D15" s="25"/>
      <c r="E15" s="25"/>
      <c r="F15" s="25"/>
    </row>
    <row r="16" spans="1:6" x14ac:dyDescent="0.25">
      <c r="A16" s="41" t="s">
        <v>31</v>
      </c>
      <c r="B16" s="60">
        <f>SUM('Step 1 - Labor Force'!B18:Y18)</f>
        <v>1447985</v>
      </c>
      <c r="C16" s="25"/>
      <c r="D16" s="25"/>
      <c r="E16" s="25"/>
      <c r="F16" s="25"/>
    </row>
    <row r="17" spans="1:6" x14ac:dyDescent="0.25">
      <c r="A17" s="41" t="s">
        <v>32</v>
      </c>
      <c r="B17" s="60">
        <f>SUM('Step 1 - Labor Force'!B19:Y19)</f>
        <v>52970</v>
      </c>
      <c r="C17" s="25"/>
      <c r="D17" s="25"/>
      <c r="E17" s="25"/>
      <c r="F17" s="25"/>
    </row>
    <row r="18" spans="1:6" x14ac:dyDescent="0.25">
      <c r="A18" s="41" t="s">
        <v>33</v>
      </c>
      <c r="B18" s="60">
        <f>SUM('Step 1 - Labor Force'!B20:Y20)</f>
        <v>756874</v>
      </c>
      <c r="C18" s="25"/>
      <c r="D18" s="25"/>
      <c r="E18" s="25"/>
      <c r="F18" s="25"/>
    </row>
    <row r="19" spans="1:6" x14ac:dyDescent="0.25">
      <c r="A19" s="41" t="s">
        <v>34</v>
      </c>
      <c r="B19" s="60">
        <f>SUM('Step 1 - Labor Force'!B21:Y21)</f>
        <v>427685</v>
      </c>
      <c r="C19" s="25"/>
      <c r="D19" s="25"/>
      <c r="E19" s="25"/>
      <c r="F19" s="25"/>
    </row>
    <row r="20" spans="1:6" x14ac:dyDescent="0.25">
      <c r="A20" s="41" t="s">
        <v>35</v>
      </c>
      <c r="B20" s="60">
        <f>SUM('Step 1 - Labor Force'!B22:Y22)</f>
        <v>863793</v>
      </c>
      <c r="C20" s="25"/>
      <c r="D20" s="25"/>
      <c r="E20" s="25"/>
      <c r="F20" s="25"/>
    </row>
    <row r="21" spans="1:6" x14ac:dyDescent="0.25">
      <c r="A21" s="41" t="s">
        <v>36</v>
      </c>
      <c r="B21" s="60">
        <f>SUM('Step 1 - Labor Force'!B23:Y23)</f>
        <v>441420</v>
      </c>
      <c r="C21" s="25"/>
      <c r="D21" s="25"/>
      <c r="E21" s="25"/>
      <c r="F21" s="25"/>
    </row>
    <row r="22" spans="1:6" x14ac:dyDescent="0.25">
      <c r="A22" s="41" t="s">
        <v>37</v>
      </c>
      <c r="B22" s="60">
        <f>SUM('Step 1 - Labor Force'!B24:Y24)</f>
        <v>811549</v>
      </c>
      <c r="C22" s="25"/>
      <c r="D22" s="25"/>
      <c r="E22" s="25"/>
      <c r="F22" s="25"/>
    </row>
    <row r="23" spans="1:6" x14ac:dyDescent="0.25">
      <c r="A23" s="41" t="s">
        <v>38</v>
      </c>
      <c r="B23" s="60">
        <f>SUM('Step 1 - Labor Force'!B25:Y25)</f>
        <v>954866</v>
      </c>
      <c r="C23" s="25"/>
      <c r="D23" s="25"/>
      <c r="E23" s="25"/>
      <c r="F23" s="25"/>
    </row>
    <row r="24" spans="1:6" x14ac:dyDescent="0.25">
      <c r="A24" s="41" t="s">
        <v>39</v>
      </c>
      <c r="B24" s="60">
        <f>SUM('Step 1 - Labor Force'!B26:Y26)</f>
        <v>3120114</v>
      </c>
      <c r="C24" s="25"/>
      <c r="D24" s="25"/>
      <c r="E24" s="25"/>
      <c r="F24" s="25"/>
    </row>
    <row r="25" spans="1:6" x14ac:dyDescent="0.25">
      <c r="A25" s="41" t="s">
        <v>40</v>
      </c>
      <c r="B25" s="60">
        <f>SUM('Step 1 - Labor Force'!B27:Y27)</f>
        <v>3408448</v>
      </c>
      <c r="C25" s="25"/>
      <c r="D25" s="25"/>
      <c r="E25" s="25"/>
      <c r="F25" s="25"/>
    </row>
    <row r="26" spans="1:6" x14ac:dyDescent="0.25">
      <c r="A26" s="41" t="s">
        <v>41</v>
      </c>
      <c r="B26" s="60">
        <f>SUM('Step 1 - Labor Force'!B28:Y28)</f>
        <v>7069954</v>
      </c>
      <c r="C26" s="25"/>
      <c r="D26" s="25"/>
      <c r="E26" s="25"/>
      <c r="F26" s="25"/>
    </row>
    <row r="27" spans="1:6" x14ac:dyDescent="0.25">
      <c r="A27" s="41" t="s">
        <v>42</v>
      </c>
      <c r="B27" s="60">
        <f>SUM('Step 1 - Labor Force'!B29:Y29)</f>
        <v>386792</v>
      </c>
      <c r="C27" s="25"/>
      <c r="D27" s="25"/>
      <c r="E27" s="25"/>
      <c r="F27" s="25"/>
    </row>
    <row r="28" spans="1:6" x14ac:dyDescent="0.25">
      <c r="A28" s="41" t="s">
        <v>43</v>
      </c>
      <c r="B28" s="60">
        <f>SUM('Step 1 - Labor Force'!B30:Y30)</f>
        <v>3162747</v>
      </c>
      <c r="C28" s="25"/>
      <c r="D28" s="25"/>
      <c r="E28" s="25"/>
      <c r="F28" s="25"/>
    </row>
    <row r="29" spans="1:6" x14ac:dyDescent="0.25">
      <c r="A29" s="41" t="s">
        <v>44</v>
      </c>
      <c r="B29" s="60">
        <f>SUM('Step 1 - Labor Force'!B31:Y31)</f>
        <v>1393186</v>
      </c>
      <c r="C29" s="25"/>
      <c r="D29" s="25"/>
      <c r="E29" s="25"/>
      <c r="F29" s="25"/>
    </row>
    <row r="30" spans="1:6" x14ac:dyDescent="0.25">
      <c r="A30" s="41" t="s">
        <v>45</v>
      </c>
      <c r="B30" s="60">
        <f>SUM('Step 1 - Labor Force'!B32:Y32)</f>
        <v>44486</v>
      </c>
      <c r="C30" s="25"/>
      <c r="D30" s="25"/>
      <c r="E30" s="25"/>
      <c r="F30" s="25"/>
    </row>
    <row r="31" spans="1:6" x14ac:dyDescent="0.25">
      <c r="A31" s="41" t="s">
        <v>46</v>
      </c>
      <c r="B31" s="60">
        <f>SUM('Step 1 - Labor Force'!B33:Y33)</f>
        <v>1847159</v>
      </c>
      <c r="C31" s="25"/>
      <c r="D31" s="25"/>
      <c r="E31" s="25"/>
      <c r="F31" s="25"/>
    </row>
    <row r="32" spans="1:6" x14ac:dyDescent="0.25">
      <c r="A32" s="41" t="s">
        <v>47</v>
      </c>
      <c r="B32" s="60">
        <f>SUM('Step 1 - Labor Force'!B34:Y34)</f>
        <v>173366</v>
      </c>
      <c r="C32" s="25"/>
      <c r="D32" s="25"/>
      <c r="E32" s="25"/>
      <c r="F32" s="25"/>
    </row>
    <row r="33" spans="1:6" x14ac:dyDescent="0.25">
      <c r="A33" s="41" t="s">
        <v>48</v>
      </c>
      <c r="B33" s="60">
        <f>SUM('Step 1 - Labor Force'!B35:Y35)</f>
        <v>407990</v>
      </c>
      <c r="C33" s="25"/>
      <c r="D33" s="25"/>
      <c r="E33" s="25"/>
      <c r="F33" s="25"/>
    </row>
    <row r="34" spans="1:6" x14ac:dyDescent="0.25">
      <c r="A34" s="41" t="s">
        <v>49</v>
      </c>
      <c r="B34" s="60">
        <f>SUM('Step 1 - Labor Force'!B36:Y36)</f>
        <v>472967</v>
      </c>
      <c r="C34" s="25"/>
      <c r="D34" s="25"/>
      <c r="E34" s="25"/>
      <c r="F34" s="25"/>
    </row>
    <row r="35" spans="1:6" x14ac:dyDescent="0.25">
      <c r="A35" s="41" t="s">
        <v>50</v>
      </c>
      <c r="B35" s="60">
        <f>SUM('Step 1 - Labor Force'!B37:Y37)</f>
        <v>949138</v>
      </c>
      <c r="C35" s="25"/>
      <c r="D35" s="25"/>
      <c r="E35" s="25"/>
      <c r="F35" s="25"/>
    </row>
    <row r="36" spans="1:6" x14ac:dyDescent="0.25">
      <c r="A36" s="41" t="s">
        <v>51</v>
      </c>
      <c r="B36" s="60">
        <f>SUM('Step 1 - Labor Force'!B38:Y38)</f>
        <v>494404</v>
      </c>
      <c r="C36" s="25"/>
      <c r="D36" s="25"/>
      <c r="E36" s="25"/>
      <c r="F36" s="25"/>
    </row>
    <row r="37" spans="1:6" x14ac:dyDescent="0.25">
      <c r="A37" s="41" t="s">
        <v>52</v>
      </c>
      <c r="B37" s="60">
        <f>SUM('Step 1 - Labor Force'!B39:Y39)</f>
        <v>295500</v>
      </c>
      <c r="C37" s="25"/>
      <c r="D37" s="25"/>
      <c r="E37" s="25"/>
      <c r="F37" s="25"/>
    </row>
    <row r="38" spans="1:6" x14ac:dyDescent="0.25">
      <c r="A38" s="41" t="s">
        <v>53</v>
      </c>
      <c r="B38" s="60">
        <f>SUM('Step 1 - Labor Force'!B40:Y40)</f>
        <v>2555824</v>
      </c>
      <c r="C38" s="25"/>
      <c r="D38" s="25"/>
      <c r="E38" s="25"/>
      <c r="F38" s="25"/>
    </row>
    <row r="39" spans="1:6" x14ac:dyDescent="0.25">
      <c r="A39" s="41" t="s">
        <v>54</v>
      </c>
      <c r="B39" s="60">
        <f>SUM('Step 1 - Labor Force'!B41:Y41)</f>
        <v>982684</v>
      </c>
      <c r="C39" s="25"/>
      <c r="D39" s="25"/>
      <c r="E39" s="25"/>
      <c r="F39" s="25"/>
    </row>
    <row r="40" spans="1:6" x14ac:dyDescent="0.25">
      <c r="A40" s="41" t="s">
        <v>55</v>
      </c>
      <c r="B40" s="60">
        <f>SUM('Step 1 - Labor Force'!B42:Y42)</f>
        <v>1693030</v>
      </c>
      <c r="C40" s="25"/>
      <c r="D40" s="25"/>
      <c r="E40" s="25"/>
      <c r="F40" s="25"/>
    </row>
    <row r="41" spans="1:6" x14ac:dyDescent="0.25">
      <c r="A41" s="41" t="s">
        <v>56</v>
      </c>
      <c r="B41" s="60">
        <f>SUM('Step 1 - Labor Force'!B43:Y43)</f>
        <v>4534596</v>
      </c>
      <c r="C41" s="25"/>
      <c r="D41" s="25"/>
      <c r="E41" s="25"/>
      <c r="F41" s="25"/>
    </row>
    <row r="42" spans="1:6" x14ac:dyDescent="0.25">
      <c r="A42" s="41" t="s">
        <v>57</v>
      </c>
      <c r="B42" s="60">
        <f>SUM('Step 1 - Labor Force'!B44:Y44)</f>
        <v>3803212</v>
      </c>
      <c r="C42" s="25"/>
      <c r="D42" s="25"/>
      <c r="E42" s="25"/>
      <c r="F42" s="25"/>
    </row>
    <row r="43" spans="1:6" x14ac:dyDescent="0.25">
      <c r="A43" s="41" t="s">
        <v>58</v>
      </c>
      <c r="B43" s="60">
        <f>SUM('Step 1 - Labor Force'!B45:Y45)</f>
        <v>1390663</v>
      </c>
      <c r="C43" s="25"/>
      <c r="D43" s="25"/>
      <c r="E43" s="25"/>
      <c r="F43" s="25"/>
    </row>
    <row r="44" spans="1:6" x14ac:dyDescent="0.25">
      <c r="A44" s="41" t="s">
        <v>59</v>
      </c>
      <c r="B44" s="60">
        <f>SUM('Step 1 - Labor Force'!B46:Y46)</f>
        <v>438040</v>
      </c>
      <c r="C44" s="25"/>
      <c r="D44" s="25"/>
      <c r="E44" s="25"/>
      <c r="F44" s="25"/>
    </row>
    <row r="45" spans="1:6" x14ac:dyDescent="0.25">
      <c r="A45" s="41" t="s">
        <v>60</v>
      </c>
      <c r="B45" s="60">
        <f>SUM('Step 1 - Labor Force'!B47:Y47)</f>
        <v>1237349</v>
      </c>
      <c r="C45" s="25"/>
      <c r="D45" s="25"/>
      <c r="E45" s="25"/>
      <c r="F45" s="25"/>
    </row>
    <row r="46" spans="1:6" x14ac:dyDescent="0.25">
      <c r="A46" s="41" t="s">
        <v>61</v>
      </c>
      <c r="B46" s="60">
        <f>SUM('Step 1 - Labor Force'!B48:Y48)</f>
        <v>496323</v>
      </c>
      <c r="C46" s="25"/>
      <c r="D46" s="25"/>
      <c r="E46" s="25"/>
      <c r="F46" s="25"/>
    </row>
    <row r="47" spans="1:6" x14ac:dyDescent="0.25">
      <c r="A47" s="41" t="s">
        <v>62</v>
      </c>
      <c r="B47" s="60">
        <f>SUM('Step 1 - Labor Force'!B49:Y49)</f>
        <v>1966638</v>
      </c>
      <c r="C47" s="25"/>
      <c r="D47" s="25"/>
      <c r="E47" s="25"/>
      <c r="F47" s="25"/>
    </row>
    <row r="48" spans="1:6" x14ac:dyDescent="0.25">
      <c r="A48" s="41" t="s">
        <v>63</v>
      </c>
      <c r="B48" s="60">
        <f>SUM('Step 1 - Labor Force'!B50:Y50)</f>
        <v>218356</v>
      </c>
      <c r="C48" s="25"/>
      <c r="D48" s="25"/>
      <c r="E48" s="25"/>
      <c r="F48" s="25"/>
    </row>
    <row r="49" spans="1:6" x14ac:dyDescent="0.25">
      <c r="A49" s="41" t="s">
        <v>64</v>
      </c>
      <c r="B49" s="60">
        <f>SUM('Step 1 - Labor Force'!B51:Y51)</f>
        <v>3811718</v>
      </c>
      <c r="C49" s="25"/>
      <c r="D49" s="25"/>
      <c r="E49" s="25"/>
      <c r="F49" s="25"/>
    </row>
    <row r="50" spans="1:6" x14ac:dyDescent="0.25">
      <c r="A50" s="41" t="s">
        <v>65</v>
      </c>
      <c r="B50" s="60">
        <f>SUM('Step 1 - Labor Force'!B52:Y52)</f>
        <v>1051194</v>
      </c>
      <c r="C50" s="25"/>
      <c r="D50" s="25"/>
      <c r="E50" s="25"/>
      <c r="F50" s="25"/>
    </row>
    <row r="51" spans="1:6" x14ac:dyDescent="0.25">
      <c r="A51" s="41" t="s">
        <v>66</v>
      </c>
      <c r="B51" s="60">
        <f>SUM('Step 1 - Labor Force'!B53:Y53)</f>
        <v>581885</v>
      </c>
      <c r="C51" s="25"/>
      <c r="D51" s="25"/>
      <c r="E51" s="25"/>
      <c r="F51" s="25"/>
    </row>
    <row r="52" spans="1:6" x14ac:dyDescent="0.25">
      <c r="A52" s="41" t="s">
        <v>67</v>
      </c>
      <c r="B52" s="60">
        <f>SUM('Step 1 - Labor Force'!B54:Y54)</f>
        <v>16898205</v>
      </c>
      <c r="C52" s="25"/>
      <c r="D52" s="25"/>
      <c r="E52" s="25"/>
      <c r="F52" s="25"/>
    </row>
    <row r="53" spans="1:6" x14ac:dyDescent="0.25">
      <c r="A53" s="41" t="s">
        <v>68</v>
      </c>
      <c r="B53" s="60">
        <f>SUM('Step 1 - Labor Force'!B55:Y55)</f>
        <v>596631</v>
      </c>
      <c r="C53" s="25"/>
      <c r="D53" s="25"/>
      <c r="E53" s="25"/>
      <c r="F53" s="25"/>
    </row>
    <row r="54" spans="1:6" x14ac:dyDescent="0.25">
      <c r="A54" s="41" t="s">
        <v>69</v>
      </c>
      <c r="B54" s="60">
        <f>SUM('Step 1 - Labor Force'!B56:Y56)</f>
        <v>174761</v>
      </c>
      <c r="C54" s="25"/>
      <c r="D54" s="25"/>
      <c r="E54" s="25"/>
      <c r="F54" s="25"/>
    </row>
    <row r="55" spans="1:6" x14ac:dyDescent="0.25">
      <c r="A55" s="41" t="s">
        <v>70</v>
      </c>
      <c r="B55" s="60">
        <f>SUM('Step 1 - Labor Force'!B57:Y57)</f>
        <v>1601289</v>
      </c>
      <c r="C55" s="25"/>
      <c r="D55" s="25"/>
      <c r="E55" s="25"/>
      <c r="F55" s="25"/>
    </row>
    <row r="56" spans="1:6" x14ac:dyDescent="0.25">
      <c r="A56" s="41" t="s">
        <v>71</v>
      </c>
      <c r="B56" s="60">
        <f>SUM('Step 1 - Labor Force'!B58:Y58)</f>
        <v>492476</v>
      </c>
      <c r="C56" s="25"/>
      <c r="D56" s="25"/>
      <c r="E56" s="25"/>
      <c r="F56" s="25"/>
    </row>
    <row r="57" spans="1:6" x14ac:dyDescent="0.25">
      <c r="A57" s="41" t="s">
        <v>72</v>
      </c>
      <c r="B57" s="60">
        <f>SUM('Step 1 - Labor Force'!B59:Y59)</f>
        <v>810728</v>
      </c>
      <c r="C57" s="25"/>
      <c r="D57" s="25"/>
      <c r="E57" s="25"/>
      <c r="F57" s="25"/>
    </row>
    <row r="58" spans="1:6" x14ac:dyDescent="0.25">
      <c r="A58" s="41" t="s">
        <v>73</v>
      </c>
      <c r="B58" s="60">
        <f>SUM('Step 1 - Labor Force'!B60:Y60)</f>
        <v>67503</v>
      </c>
      <c r="C58" s="25"/>
      <c r="D58" s="25"/>
      <c r="E58" s="25"/>
      <c r="F58" s="25"/>
    </row>
    <row r="59" spans="1:6" x14ac:dyDescent="0.25">
      <c r="A59" s="41" t="s">
        <v>74</v>
      </c>
      <c r="B59" s="60">
        <f>SUM('Step 1 - Labor Force'!B61:Y61)</f>
        <v>497198</v>
      </c>
      <c r="C59" s="25"/>
      <c r="D59" s="25"/>
      <c r="E59" s="25"/>
      <c r="F59" s="25"/>
    </row>
    <row r="60" spans="1:6" x14ac:dyDescent="0.25">
      <c r="A60" s="41" t="s">
        <v>75</v>
      </c>
      <c r="B60" s="60">
        <f>SUM('Step 1 - Labor Force'!B62:Y62)</f>
        <v>466363</v>
      </c>
      <c r="C60" s="25"/>
      <c r="D60" s="25"/>
      <c r="E60" s="25"/>
      <c r="F60" s="25"/>
    </row>
    <row r="61" spans="1:6" x14ac:dyDescent="0.25">
      <c r="A61" s="41" t="s">
        <v>76</v>
      </c>
      <c r="B61" s="60">
        <f>SUM('Step 1 - Labor Force'!B63:Y63)</f>
        <v>475403</v>
      </c>
      <c r="C61" s="25"/>
      <c r="D61" s="25"/>
      <c r="E61" s="25"/>
      <c r="F61" s="25"/>
    </row>
    <row r="62" spans="1:6" x14ac:dyDescent="0.25">
      <c r="A62" s="41" t="s">
        <v>77</v>
      </c>
      <c r="B62" s="60">
        <f>SUM('Step 1 - Labor Force'!B64:Y64)</f>
        <v>558890</v>
      </c>
      <c r="C62" s="25"/>
      <c r="D62" s="25"/>
      <c r="E62" s="25"/>
      <c r="F62" s="25"/>
    </row>
    <row r="63" spans="1:6" x14ac:dyDescent="0.25">
      <c r="A63" s="41" t="s">
        <v>78</v>
      </c>
      <c r="B63" s="60">
        <f>SUM('Step 1 - Labor Force'!B65:Y65)</f>
        <v>467802</v>
      </c>
      <c r="C63" s="25"/>
      <c r="D63" s="25"/>
      <c r="E63" s="25"/>
      <c r="F63" s="25"/>
    </row>
    <row r="64" spans="1:6" x14ac:dyDescent="0.25">
      <c r="A64" s="41" t="s">
        <v>79</v>
      </c>
      <c r="B64" s="60">
        <f>SUM('Step 1 - Labor Force'!B66:Y66)</f>
        <v>2562163</v>
      </c>
      <c r="C64" s="25"/>
      <c r="D64" s="25"/>
      <c r="E64" s="25"/>
      <c r="F64" s="25"/>
    </row>
    <row r="65" spans="1:6" x14ac:dyDescent="0.25">
      <c r="A65" s="41" t="s">
        <v>80</v>
      </c>
      <c r="B65" s="60">
        <f>SUM('Step 1 - Labor Force'!B67:Y67)</f>
        <v>540949</v>
      </c>
      <c r="C65" s="25"/>
      <c r="D65" s="25"/>
      <c r="E65" s="25"/>
      <c r="F65" s="25"/>
    </row>
    <row r="66" spans="1:6" x14ac:dyDescent="0.25">
      <c r="A66" s="41" t="s">
        <v>81</v>
      </c>
      <c r="B66" s="60">
        <f>SUM('Step 1 - Labor Force'!B68:Y68)</f>
        <v>4372654</v>
      </c>
      <c r="C66" s="25"/>
      <c r="D66" s="25"/>
      <c r="E66" s="25"/>
      <c r="F66" s="25"/>
    </row>
    <row r="67" spans="1:6" x14ac:dyDescent="0.25">
      <c r="A67" s="41" t="s">
        <v>82</v>
      </c>
      <c r="B67" s="60">
        <f>SUM('Step 1 - Labor Force'!B69:Y69)</f>
        <v>335988</v>
      </c>
      <c r="C67" s="25"/>
      <c r="D67" s="25"/>
      <c r="E67" s="25"/>
      <c r="F67" s="25"/>
    </row>
    <row r="68" spans="1:6" x14ac:dyDescent="0.25">
      <c r="A68" s="41" t="s">
        <v>83</v>
      </c>
      <c r="B68" s="60">
        <f>SUM('Step 1 - Labor Force'!B70:Y70)</f>
        <v>5629308</v>
      </c>
      <c r="C68" s="25"/>
      <c r="D68" s="25"/>
      <c r="E68" s="25"/>
      <c r="F68" s="25"/>
    </row>
    <row r="69" spans="1:6" x14ac:dyDescent="0.25">
      <c r="A69" s="22"/>
      <c r="B69" s="26"/>
      <c r="C69" s="25"/>
      <c r="D69" s="25"/>
      <c r="E69" s="25"/>
      <c r="F69" s="25"/>
    </row>
    <row r="70" spans="1:6" x14ac:dyDescent="0.25">
      <c r="A70" s="22"/>
      <c r="B70" s="26"/>
      <c r="C70" s="25"/>
      <c r="D70" s="25"/>
      <c r="E70" s="25"/>
      <c r="F70" s="25"/>
    </row>
    <row r="71" spans="1:6" x14ac:dyDescent="0.25">
      <c r="A71" s="58" t="s">
        <v>102</v>
      </c>
      <c r="B71" s="59" t="s">
        <v>101</v>
      </c>
      <c r="C71" s="25"/>
      <c r="D71" s="25"/>
      <c r="E71" s="25"/>
      <c r="F71" s="25"/>
    </row>
    <row r="72" spans="1:6" x14ac:dyDescent="0.25">
      <c r="A72" s="22"/>
      <c r="B72" s="26"/>
      <c r="C72" s="25"/>
      <c r="D72" s="25"/>
      <c r="E72" s="25"/>
      <c r="F72" s="25"/>
    </row>
    <row r="73" spans="1:6" x14ac:dyDescent="0.25">
      <c r="A73" s="57" t="s">
        <v>97</v>
      </c>
      <c r="B73" s="56"/>
      <c r="C73" s="25"/>
      <c r="D73" s="25"/>
      <c r="E73" s="25"/>
      <c r="F73" s="25"/>
    </row>
    <row r="74" spans="1:6" x14ac:dyDescent="0.25">
      <c r="A74" s="22" t="s">
        <v>98</v>
      </c>
      <c r="B74" s="55">
        <f>SUM('Step 1 - Labor Force'!B76:Y76)</f>
        <v>646273</v>
      </c>
      <c r="C74" s="25"/>
      <c r="D74" s="25"/>
      <c r="E74" s="25"/>
      <c r="F74" s="25"/>
    </row>
    <row r="75" spans="1:6" x14ac:dyDescent="0.25">
      <c r="A75" s="22" t="s">
        <v>99</v>
      </c>
      <c r="B75" s="55">
        <f>SUM('Step 1 - Labor Force'!B77:Y77)</f>
        <v>283946</v>
      </c>
      <c r="C75" s="25"/>
      <c r="D75" s="25"/>
      <c r="E75" s="25"/>
      <c r="F75" s="25"/>
    </row>
    <row r="76" spans="1:6" x14ac:dyDescent="0.25">
      <c r="A76" s="22"/>
      <c r="B76" s="26"/>
      <c r="C76" s="25"/>
      <c r="D76" s="25"/>
      <c r="E76" s="25"/>
      <c r="F76" s="25"/>
    </row>
    <row r="77" spans="1:6" x14ac:dyDescent="0.25">
      <c r="A77" s="22"/>
      <c r="B77" s="26"/>
      <c r="C77" s="25"/>
      <c r="D77" s="25"/>
      <c r="E77" s="25"/>
      <c r="F77" s="25"/>
    </row>
    <row r="78" spans="1:6" x14ac:dyDescent="0.25">
      <c r="A78" s="22"/>
      <c r="B78" s="26"/>
      <c r="C78" s="25"/>
      <c r="D78" s="25"/>
      <c r="E78" s="25"/>
      <c r="F78" s="25"/>
    </row>
    <row r="79" spans="1:6" x14ac:dyDescent="0.25">
      <c r="A79" s="22"/>
      <c r="B79" s="26"/>
      <c r="C79" s="25"/>
      <c r="D79" s="25"/>
      <c r="E79" s="25"/>
      <c r="F79" s="25"/>
    </row>
    <row r="80" spans="1:6" x14ac:dyDescent="0.25">
      <c r="A80" s="22"/>
      <c r="B80" s="26"/>
      <c r="C80" s="25"/>
      <c r="D80" s="25"/>
      <c r="E80" s="25"/>
      <c r="F80" s="25"/>
    </row>
    <row r="81" spans="1:6" x14ac:dyDescent="0.25">
      <c r="A81" s="22"/>
      <c r="B81" s="26"/>
      <c r="C81" s="25"/>
      <c r="D81" s="25"/>
      <c r="E81" s="25"/>
      <c r="F81" s="25"/>
    </row>
    <row r="82" spans="1:6" x14ac:dyDescent="0.25">
      <c r="A82" s="22"/>
      <c r="B82" s="26"/>
      <c r="C82" s="25"/>
      <c r="D82" s="25"/>
      <c r="E82" s="25"/>
      <c r="F82" s="25"/>
    </row>
    <row r="83" spans="1:6" x14ac:dyDescent="0.25">
      <c r="A83" s="22"/>
      <c r="B83" s="26"/>
      <c r="C83" s="25"/>
      <c r="D83" s="25"/>
      <c r="E83" s="25"/>
      <c r="F83" s="25"/>
    </row>
    <row r="84" spans="1:6" x14ac:dyDescent="0.25">
      <c r="A84" s="22"/>
      <c r="B84" s="26"/>
      <c r="C84" s="25"/>
      <c r="D84" s="25"/>
      <c r="E84" s="25"/>
      <c r="F84" s="25"/>
    </row>
    <row r="85" spans="1:6" x14ac:dyDescent="0.25">
      <c r="A85" s="22"/>
      <c r="B85" s="26"/>
      <c r="C85" s="25"/>
      <c r="D85" s="25"/>
      <c r="E85" s="25"/>
      <c r="F85" s="25"/>
    </row>
    <row r="86" spans="1:6" x14ac:dyDescent="0.25">
      <c r="A86" s="22"/>
      <c r="B86" s="26"/>
      <c r="C86" s="25"/>
      <c r="D86" s="25"/>
      <c r="E86" s="25"/>
      <c r="F86" s="25"/>
    </row>
    <row r="87" spans="1:6" x14ac:dyDescent="0.25">
      <c r="A87" s="22"/>
      <c r="B87" s="26"/>
      <c r="C87" s="25"/>
      <c r="D87" s="25"/>
      <c r="E87" s="25"/>
      <c r="F87" s="25"/>
    </row>
    <row r="88" spans="1:6" x14ac:dyDescent="0.25">
      <c r="A88" s="22"/>
      <c r="B88" s="26"/>
      <c r="C88" s="25"/>
      <c r="D88" s="25"/>
      <c r="E88" s="25"/>
      <c r="F88" s="25"/>
    </row>
    <row r="89" spans="1:6" x14ac:dyDescent="0.25">
      <c r="A89" s="22"/>
      <c r="B89" s="26"/>
      <c r="C89" s="25"/>
      <c r="D89" s="25"/>
      <c r="E89" s="25"/>
      <c r="F89" s="25"/>
    </row>
    <row r="90" spans="1:6" x14ac:dyDescent="0.25">
      <c r="A90" s="22"/>
      <c r="B90" s="26"/>
      <c r="C90" s="25"/>
      <c r="D90" s="25"/>
      <c r="E90" s="25"/>
      <c r="F90" s="25"/>
    </row>
    <row r="91" spans="1:6" x14ac:dyDescent="0.25">
      <c r="A91" s="22"/>
      <c r="B91" s="26"/>
      <c r="C91" s="25"/>
      <c r="D91" s="25"/>
      <c r="E91" s="25"/>
      <c r="F91" s="25"/>
    </row>
    <row r="92" spans="1:6" x14ac:dyDescent="0.25">
      <c r="A92" s="22"/>
      <c r="B92" s="26"/>
      <c r="C92" s="25"/>
      <c r="D92" s="25"/>
      <c r="E92" s="25"/>
      <c r="F92" s="25"/>
    </row>
    <row r="93" spans="1:6" x14ac:dyDescent="0.25">
      <c r="A93" s="22"/>
      <c r="B93" s="26"/>
      <c r="C93" s="25"/>
      <c r="D93" s="25"/>
      <c r="E93" s="25"/>
      <c r="F93" s="25"/>
    </row>
    <row r="94" spans="1:6" x14ac:dyDescent="0.25">
      <c r="A94" s="22"/>
      <c r="B94" s="26"/>
      <c r="C94" s="25"/>
      <c r="D94" s="25"/>
      <c r="E94" s="25"/>
      <c r="F94" s="25"/>
    </row>
    <row r="95" spans="1:6" x14ac:dyDescent="0.25">
      <c r="A95" s="22"/>
      <c r="B95" s="26"/>
      <c r="C95" s="25"/>
      <c r="D95" s="25"/>
      <c r="E95" s="25"/>
      <c r="F95" s="25"/>
    </row>
    <row r="96" spans="1:6" x14ac:dyDescent="0.25">
      <c r="A96" s="22"/>
      <c r="B96" s="26"/>
      <c r="C96" s="25"/>
      <c r="D96" s="25"/>
      <c r="E96" s="25"/>
      <c r="F96" s="25"/>
    </row>
    <row r="97" spans="1:6" x14ac:dyDescent="0.25">
      <c r="A97" s="22"/>
      <c r="B97" s="26"/>
      <c r="C97" s="25"/>
      <c r="D97" s="25"/>
      <c r="E97" s="25"/>
      <c r="F97" s="25"/>
    </row>
    <row r="98" spans="1:6" x14ac:dyDescent="0.25">
      <c r="A98" s="22"/>
      <c r="B98" s="26"/>
      <c r="C98" s="25"/>
      <c r="D98" s="25"/>
      <c r="E98" s="25"/>
      <c r="F98" s="25"/>
    </row>
    <row r="99" spans="1:6" x14ac:dyDescent="0.25">
      <c r="A99" s="22"/>
      <c r="B99" s="26"/>
      <c r="C99" s="25"/>
      <c r="D99" s="25"/>
      <c r="E99" s="25"/>
      <c r="F99" s="25"/>
    </row>
    <row r="100" spans="1:6" x14ac:dyDescent="0.25">
      <c r="A100" s="22"/>
      <c r="B100" s="26"/>
      <c r="C100" s="25"/>
      <c r="D100" s="25"/>
      <c r="E100" s="25"/>
      <c r="F100" s="25"/>
    </row>
    <row r="101" spans="1:6" x14ac:dyDescent="0.25">
      <c r="A101" s="22"/>
      <c r="B101" s="26"/>
      <c r="C101" s="25"/>
      <c r="D101" s="25"/>
      <c r="E101" s="25"/>
      <c r="F101" s="25"/>
    </row>
    <row r="102" spans="1:6" x14ac:dyDescent="0.25">
      <c r="A102" s="22"/>
      <c r="B102" s="26"/>
      <c r="C102" s="25"/>
      <c r="D102" s="25"/>
      <c r="E102" s="25"/>
      <c r="F102" s="25"/>
    </row>
    <row r="103" spans="1:6" x14ac:dyDescent="0.25">
      <c r="A103" s="22"/>
      <c r="B103" s="26"/>
      <c r="C103" s="25"/>
      <c r="D103" s="25"/>
      <c r="E103" s="25"/>
      <c r="F103" s="25"/>
    </row>
    <row r="104" spans="1:6" x14ac:dyDescent="0.25">
      <c r="A104" s="22"/>
      <c r="B104" s="26"/>
      <c r="C104" s="25"/>
      <c r="D104" s="25"/>
      <c r="E104" s="25"/>
      <c r="F104" s="25"/>
    </row>
    <row r="105" spans="1:6" x14ac:dyDescent="0.25">
      <c r="A105" s="22"/>
      <c r="B105" s="26"/>
      <c r="C105" s="25"/>
      <c r="D105" s="25"/>
      <c r="E105" s="25"/>
      <c r="F105" s="25"/>
    </row>
    <row r="106" spans="1:6" x14ac:dyDescent="0.25">
      <c r="A106" s="22"/>
      <c r="B106" s="26"/>
      <c r="C106" s="25"/>
      <c r="D106" s="25"/>
      <c r="E106" s="25"/>
      <c r="F106" s="25"/>
    </row>
    <row r="107" spans="1:6" x14ac:dyDescent="0.25">
      <c r="A107" s="22"/>
      <c r="B107" s="26"/>
      <c r="C107" s="25"/>
      <c r="D107" s="25"/>
      <c r="E107" s="25"/>
      <c r="F107" s="25"/>
    </row>
    <row r="108" spans="1:6" x14ac:dyDescent="0.25">
      <c r="A108" s="22"/>
      <c r="B108" s="26"/>
      <c r="C108" s="25"/>
      <c r="D108" s="25"/>
      <c r="E108" s="25"/>
      <c r="F108" s="25"/>
    </row>
    <row r="109" spans="1:6" x14ac:dyDescent="0.25">
      <c r="A109" s="22"/>
      <c r="B109" s="26"/>
      <c r="C109" s="25"/>
      <c r="D109" s="25"/>
      <c r="E109" s="25"/>
      <c r="F109" s="25"/>
    </row>
    <row r="110" spans="1:6" x14ac:dyDescent="0.25">
      <c r="A110" s="22"/>
      <c r="B110" s="26"/>
      <c r="C110" s="25"/>
      <c r="D110" s="25"/>
      <c r="E110" s="25"/>
      <c r="F110" s="25"/>
    </row>
    <row r="111" spans="1:6" x14ac:dyDescent="0.25">
      <c r="A111" s="22"/>
      <c r="B111" s="26"/>
      <c r="C111" s="25"/>
      <c r="D111" s="25"/>
      <c r="E111" s="25"/>
      <c r="F111" s="25"/>
    </row>
    <row r="112" spans="1:6" x14ac:dyDescent="0.25">
      <c r="A112" s="22"/>
      <c r="B112" s="26"/>
      <c r="C112" s="25"/>
      <c r="D112" s="25"/>
      <c r="E112" s="25"/>
      <c r="F112" s="25"/>
    </row>
    <row r="113" spans="1:6" x14ac:dyDescent="0.25">
      <c r="A113" s="22"/>
      <c r="B113" s="26"/>
      <c r="C113" s="25"/>
      <c r="D113" s="25"/>
      <c r="E113" s="25"/>
      <c r="F113" s="25"/>
    </row>
    <row r="114" spans="1:6" x14ac:dyDescent="0.25">
      <c r="A114" s="22"/>
      <c r="B114" s="26"/>
      <c r="C114" s="25"/>
      <c r="D114" s="25"/>
      <c r="E114" s="25"/>
      <c r="F114" s="25"/>
    </row>
    <row r="115" spans="1:6" x14ac:dyDescent="0.25">
      <c r="A115" s="22"/>
      <c r="B115" s="26"/>
      <c r="C115" s="25"/>
      <c r="D115" s="25"/>
      <c r="E115" s="25"/>
      <c r="F115" s="25"/>
    </row>
    <row r="116" spans="1:6" x14ac:dyDescent="0.25">
      <c r="A116" s="22"/>
      <c r="B116" s="26"/>
      <c r="C116" s="25"/>
      <c r="D116" s="25"/>
      <c r="E116" s="25"/>
      <c r="F116" s="25"/>
    </row>
    <row r="117" spans="1:6" x14ac:dyDescent="0.25">
      <c r="A117" s="22"/>
      <c r="B117" s="26"/>
      <c r="C117" s="25"/>
      <c r="D117" s="25"/>
      <c r="E117" s="25"/>
      <c r="F117" s="25"/>
    </row>
    <row r="118" spans="1:6" x14ac:dyDescent="0.25">
      <c r="A118" s="22"/>
      <c r="B118" s="26"/>
      <c r="C118" s="25"/>
      <c r="D118" s="25"/>
      <c r="E118" s="25"/>
      <c r="F118" s="25"/>
    </row>
    <row r="119" spans="1:6" x14ac:dyDescent="0.25">
      <c r="A119" s="22"/>
      <c r="B119" s="26"/>
      <c r="C119" s="25"/>
      <c r="D119" s="25"/>
      <c r="E119" s="25"/>
      <c r="F119" s="25"/>
    </row>
    <row r="120" spans="1:6" x14ac:dyDescent="0.25">
      <c r="A120" s="22"/>
      <c r="B120" s="26"/>
      <c r="C120" s="25"/>
      <c r="D120" s="25"/>
      <c r="E120" s="25"/>
      <c r="F120" s="25"/>
    </row>
    <row r="121" spans="1:6" x14ac:dyDescent="0.25">
      <c r="A121" s="22"/>
      <c r="B121" s="26"/>
      <c r="C121" s="25"/>
      <c r="D121" s="25"/>
      <c r="E121" s="25"/>
      <c r="F121" s="25"/>
    </row>
    <row r="122" spans="1:6" x14ac:dyDescent="0.25">
      <c r="A122" s="22"/>
      <c r="B122" s="26"/>
      <c r="C122" s="25"/>
      <c r="D122" s="25"/>
      <c r="E122" s="25"/>
      <c r="F122" s="25"/>
    </row>
    <row r="123" spans="1:6" x14ac:dyDescent="0.25">
      <c r="A123" s="22"/>
      <c r="B123" s="26"/>
      <c r="C123" s="25"/>
      <c r="D123" s="25"/>
      <c r="E123" s="25"/>
      <c r="F123" s="25"/>
    </row>
    <row r="124" spans="1:6" x14ac:dyDescent="0.25">
      <c r="A124" s="22"/>
      <c r="B124" s="26"/>
      <c r="C124" s="25"/>
      <c r="D124" s="25"/>
      <c r="E124" s="25"/>
      <c r="F124" s="25"/>
    </row>
    <row r="125" spans="1:6" x14ac:dyDescent="0.25">
      <c r="A125" s="22"/>
      <c r="B125" s="26"/>
      <c r="C125" s="25"/>
      <c r="D125" s="25"/>
      <c r="E125" s="25"/>
      <c r="F125" s="25"/>
    </row>
    <row r="126" spans="1:6" x14ac:dyDescent="0.25">
      <c r="A126" s="22"/>
      <c r="B126" s="26"/>
      <c r="C126" s="25"/>
      <c r="D126" s="25"/>
      <c r="E126" s="25"/>
      <c r="F126" s="25"/>
    </row>
    <row r="127" spans="1:6" x14ac:dyDescent="0.25">
      <c r="A127" s="22"/>
      <c r="B127" s="26"/>
      <c r="C127" s="25"/>
      <c r="D127" s="25"/>
      <c r="E127" s="25"/>
      <c r="F127" s="25"/>
    </row>
    <row r="128" spans="1:6" x14ac:dyDescent="0.25">
      <c r="A128" s="22"/>
      <c r="B128" s="26"/>
    </row>
    <row r="129" spans="1:2" x14ac:dyDescent="0.25">
      <c r="A129" s="22"/>
      <c r="B129" s="26"/>
    </row>
    <row r="130" spans="1:2" x14ac:dyDescent="0.25">
      <c r="A130" s="22"/>
      <c r="B130" s="26"/>
    </row>
    <row r="131" spans="1:2" x14ac:dyDescent="0.25">
      <c r="A131" s="22"/>
      <c r="B131" s="26"/>
    </row>
    <row r="132" spans="1:2" x14ac:dyDescent="0.25">
      <c r="A132" s="22"/>
      <c r="B132" s="26"/>
    </row>
    <row r="133" spans="1:2" x14ac:dyDescent="0.25">
      <c r="A133" s="22"/>
      <c r="B133" s="26"/>
    </row>
    <row r="134" spans="1:2" x14ac:dyDescent="0.25">
      <c r="A134" s="22"/>
      <c r="B134" s="26"/>
    </row>
    <row r="135" spans="1:2" x14ac:dyDescent="0.25">
      <c r="A135" s="22"/>
      <c r="B135" s="26"/>
    </row>
    <row r="136" spans="1:2" x14ac:dyDescent="0.25">
      <c r="A136" s="22"/>
      <c r="B136" s="26"/>
    </row>
    <row r="137" spans="1:2" x14ac:dyDescent="0.25">
      <c r="A137" s="22"/>
      <c r="B137" s="26"/>
    </row>
    <row r="138" spans="1:2" x14ac:dyDescent="0.25">
      <c r="A138" s="22"/>
      <c r="B138" s="26"/>
    </row>
    <row r="139" spans="1:2" x14ac:dyDescent="0.25">
      <c r="A139" s="22"/>
      <c r="B139" s="26"/>
    </row>
    <row r="140" spans="1:2" x14ac:dyDescent="0.25">
      <c r="A140" s="22"/>
      <c r="B140" s="26"/>
    </row>
    <row r="141" spans="1:2" x14ac:dyDescent="0.25">
      <c r="A141" s="22"/>
      <c r="B141" s="26"/>
    </row>
    <row r="142" spans="1:2" x14ac:dyDescent="0.25">
      <c r="A142" s="22"/>
      <c r="B142" s="26"/>
    </row>
    <row r="143" spans="1:2" x14ac:dyDescent="0.25">
      <c r="A143" s="22"/>
      <c r="B143" s="26"/>
    </row>
    <row r="144" spans="1:2" x14ac:dyDescent="0.25">
      <c r="A144" s="22"/>
      <c r="B144" s="26"/>
    </row>
    <row r="145" spans="1:2" x14ac:dyDescent="0.25">
      <c r="A145" s="22"/>
      <c r="B145" s="26"/>
    </row>
    <row r="146" spans="1:2" x14ac:dyDescent="0.25">
      <c r="A146" s="22"/>
      <c r="B146" s="26"/>
    </row>
    <row r="147" spans="1:2" x14ac:dyDescent="0.25">
      <c r="A147" s="22"/>
      <c r="B147" s="26"/>
    </row>
    <row r="148" spans="1:2" x14ac:dyDescent="0.25">
      <c r="A148" s="22"/>
      <c r="B148" s="26"/>
    </row>
    <row r="149" spans="1:2" x14ac:dyDescent="0.25">
      <c r="A149" s="22"/>
      <c r="B149" s="26"/>
    </row>
    <row r="150" spans="1:2" x14ac:dyDescent="0.25">
      <c r="A150" s="22"/>
      <c r="B150" s="26"/>
    </row>
    <row r="151" spans="1:2" x14ac:dyDescent="0.25">
      <c r="A151" s="22"/>
      <c r="B151" s="26"/>
    </row>
    <row r="152" spans="1:2" x14ac:dyDescent="0.25">
      <c r="A152" s="22"/>
      <c r="B152" s="26"/>
    </row>
    <row r="153" spans="1:2" x14ac:dyDescent="0.25">
      <c r="A153" s="22"/>
      <c r="B153" s="26"/>
    </row>
    <row r="154" spans="1:2" x14ac:dyDescent="0.25">
      <c r="A154" s="22"/>
      <c r="B154" s="26"/>
    </row>
    <row r="155" spans="1:2" x14ac:dyDescent="0.25">
      <c r="A155" s="22"/>
      <c r="B155" s="26"/>
    </row>
    <row r="156" spans="1:2" x14ac:dyDescent="0.25">
      <c r="A156" s="22"/>
      <c r="B156" s="26"/>
    </row>
    <row r="157" spans="1:2" x14ac:dyDescent="0.25">
      <c r="A157" s="22"/>
      <c r="B157" s="26"/>
    </row>
    <row r="158" spans="1:2" x14ac:dyDescent="0.25">
      <c r="A158" s="22"/>
      <c r="B158" s="26"/>
    </row>
    <row r="159" spans="1:2" x14ac:dyDescent="0.25">
      <c r="A159" s="22"/>
      <c r="B159" s="26"/>
    </row>
    <row r="160" spans="1:2" x14ac:dyDescent="0.25">
      <c r="A160" s="22"/>
      <c r="B160" s="26"/>
    </row>
    <row r="161" spans="1:2" x14ac:dyDescent="0.25">
      <c r="A161" s="22"/>
      <c r="B161" s="26"/>
    </row>
    <row r="162" spans="1:2" x14ac:dyDescent="0.25">
      <c r="A162" s="22"/>
      <c r="B162" s="26"/>
    </row>
    <row r="163" spans="1:2" x14ac:dyDescent="0.25">
      <c r="A163" s="22"/>
      <c r="B163" s="26"/>
    </row>
    <row r="164" spans="1:2" x14ac:dyDescent="0.25">
      <c r="A164" s="22"/>
      <c r="B164" s="26"/>
    </row>
    <row r="165" spans="1:2" x14ac:dyDescent="0.25">
      <c r="A165" s="22"/>
      <c r="B165" s="26"/>
    </row>
    <row r="166" spans="1:2" x14ac:dyDescent="0.25">
      <c r="A166" s="22"/>
      <c r="B166" s="26"/>
    </row>
    <row r="167" spans="1:2" x14ac:dyDescent="0.25">
      <c r="A167" s="22"/>
      <c r="B167" s="26"/>
    </row>
    <row r="168" spans="1:2" x14ac:dyDescent="0.25">
      <c r="A168" s="22"/>
      <c r="B168" s="26"/>
    </row>
    <row r="169" spans="1:2" x14ac:dyDescent="0.25">
      <c r="A169" s="22"/>
      <c r="B169" s="26"/>
    </row>
    <row r="170" spans="1:2" x14ac:dyDescent="0.25">
      <c r="A170" s="22"/>
      <c r="B170" s="26"/>
    </row>
    <row r="171" spans="1:2" x14ac:dyDescent="0.25">
      <c r="A171" s="22"/>
      <c r="B171" s="26"/>
    </row>
    <row r="172" spans="1:2" x14ac:dyDescent="0.25">
      <c r="A172" s="22"/>
      <c r="B172" s="26"/>
    </row>
    <row r="173" spans="1:2" x14ac:dyDescent="0.25">
      <c r="A173" s="22"/>
      <c r="B173" s="26"/>
    </row>
    <row r="174" spans="1:2" x14ac:dyDescent="0.25">
      <c r="A174" s="22"/>
      <c r="B174" s="26"/>
    </row>
    <row r="175" spans="1:2" x14ac:dyDescent="0.25">
      <c r="A175" s="22"/>
      <c r="B175" s="26"/>
    </row>
    <row r="176" spans="1:2" x14ac:dyDescent="0.25">
      <c r="A176" s="22"/>
      <c r="B176" s="26"/>
    </row>
    <row r="177" spans="1:2" x14ac:dyDescent="0.25">
      <c r="A177" s="22"/>
      <c r="B177" s="26"/>
    </row>
    <row r="178" spans="1:2" x14ac:dyDescent="0.25">
      <c r="A178" s="22"/>
      <c r="B178" s="26"/>
    </row>
    <row r="179" spans="1:2" x14ac:dyDescent="0.25">
      <c r="A179" s="22"/>
      <c r="B179" s="26"/>
    </row>
    <row r="180" spans="1:2" x14ac:dyDescent="0.25">
      <c r="A180" s="22"/>
      <c r="B180" s="26"/>
    </row>
    <row r="181" spans="1:2" x14ac:dyDescent="0.25">
      <c r="A181" s="22"/>
      <c r="B181" s="26"/>
    </row>
    <row r="182" spans="1:2" x14ac:dyDescent="0.25">
      <c r="A182" s="22"/>
      <c r="B182" s="26"/>
    </row>
    <row r="183" spans="1:2" x14ac:dyDescent="0.25">
      <c r="A183" s="22"/>
      <c r="B183" s="26"/>
    </row>
    <row r="184" spans="1:2" x14ac:dyDescent="0.25">
      <c r="A184" s="22"/>
      <c r="B184" s="26"/>
    </row>
    <row r="185" spans="1:2" x14ac:dyDescent="0.25">
      <c r="A185" s="22"/>
      <c r="B185" s="26"/>
    </row>
    <row r="186" spans="1:2" x14ac:dyDescent="0.25">
      <c r="A186" s="22"/>
      <c r="B186" s="26"/>
    </row>
    <row r="187" spans="1:2" x14ac:dyDescent="0.25">
      <c r="A187" s="22"/>
      <c r="B187" s="26"/>
    </row>
    <row r="188" spans="1:2" x14ac:dyDescent="0.25">
      <c r="A188" s="22"/>
      <c r="B188" s="26"/>
    </row>
    <row r="189" spans="1:2" x14ac:dyDescent="0.25">
      <c r="A189" s="22"/>
      <c r="B189" s="26"/>
    </row>
    <row r="190" spans="1:2" x14ac:dyDescent="0.25">
      <c r="A190" s="22"/>
      <c r="B190" s="26"/>
    </row>
    <row r="191" spans="1:2" x14ac:dyDescent="0.25">
      <c r="A191" s="22"/>
      <c r="B191" s="26"/>
    </row>
    <row r="192" spans="1:2" x14ac:dyDescent="0.25">
      <c r="A192" s="22"/>
      <c r="B192" s="26"/>
    </row>
    <row r="193" spans="1:2" x14ac:dyDescent="0.25">
      <c r="A193" s="22"/>
      <c r="B193" s="26"/>
    </row>
    <row r="194" spans="1:2" x14ac:dyDescent="0.25">
      <c r="A194" s="22"/>
      <c r="B194" s="26"/>
    </row>
    <row r="195" spans="1:2" x14ac:dyDescent="0.25">
      <c r="A195" s="22"/>
      <c r="B195" s="26"/>
    </row>
    <row r="196" spans="1:2" x14ac:dyDescent="0.25">
      <c r="A196" s="22"/>
      <c r="B196" s="26"/>
    </row>
    <row r="197" spans="1:2" x14ac:dyDescent="0.25">
      <c r="A197" s="22"/>
      <c r="B197" s="26"/>
    </row>
    <row r="198" spans="1:2" x14ac:dyDescent="0.25">
      <c r="A198" s="22"/>
      <c r="B198" s="26"/>
    </row>
    <row r="199" spans="1:2" x14ac:dyDescent="0.25">
      <c r="A199" s="22"/>
      <c r="B199" s="26"/>
    </row>
    <row r="200" spans="1:2" x14ac:dyDescent="0.25">
      <c r="A200" s="22"/>
      <c r="B200" s="26"/>
    </row>
    <row r="201" spans="1:2" x14ac:dyDescent="0.25">
      <c r="A201" s="22"/>
      <c r="B201" s="26"/>
    </row>
    <row r="202" spans="1:2" x14ac:dyDescent="0.25">
      <c r="A202" s="22"/>
      <c r="B202" s="26"/>
    </row>
    <row r="203" spans="1:2" x14ac:dyDescent="0.25">
      <c r="A203" s="22"/>
      <c r="B203" s="26"/>
    </row>
    <row r="204" spans="1:2" x14ac:dyDescent="0.25">
      <c r="A204" s="22"/>
      <c r="B204" s="26"/>
    </row>
    <row r="205" spans="1:2" x14ac:dyDescent="0.25">
      <c r="A205" s="22"/>
      <c r="B205" s="26"/>
    </row>
    <row r="206" spans="1:2" x14ac:dyDescent="0.25">
      <c r="A206" s="22"/>
      <c r="B206" s="26"/>
    </row>
    <row r="207" spans="1:2" x14ac:dyDescent="0.25">
      <c r="A207" s="22"/>
      <c r="B207" s="26"/>
    </row>
    <row r="208" spans="1:2" x14ac:dyDescent="0.25">
      <c r="A208" s="22"/>
      <c r="B208" s="26"/>
    </row>
    <row r="209" spans="1:2" x14ac:dyDescent="0.25">
      <c r="A209" s="22"/>
      <c r="B209" s="26"/>
    </row>
    <row r="210" spans="1:2" x14ac:dyDescent="0.25">
      <c r="A210" s="22"/>
      <c r="B210" s="26"/>
    </row>
    <row r="211" spans="1:2" x14ac:dyDescent="0.25">
      <c r="A211" s="22"/>
      <c r="B211" s="26"/>
    </row>
    <row r="212" spans="1:2" x14ac:dyDescent="0.25">
      <c r="A212" s="22"/>
      <c r="B212" s="26"/>
    </row>
    <row r="213" spans="1:2" x14ac:dyDescent="0.25">
      <c r="A213" s="22"/>
      <c r="B213" s="26"/>
    </row>
    <row r="214" spans="1:2" x14ac:dyDescent="0.25">
      <c r="A214" s="22"/>
      <c r="B214" s="26"/>
    </row>
    <row r="215" spans="1:2" x14ac:dyDescent="0.25">
      <c r="A215" s="22"/>
      <c r="B215" s="26"/>
    </row>
    <row r="216" spans="1:2" x14ac:dyDescent="0.25">
      <c r="A216" s="22"/>
      <c r="B216" s="26"/>
    </row>
    <row r="217" spans="1:2" x14ac:dyDescent="0.25">
      <c r="A217" s="22"/>
      <c r="B217" s="26"/>
    </row>
    <row r="218" spans="1:2" x14ac:dyDescent="0.25">
      <c r="A218" s="22"/>
      <c r="B218" s="26"/>
    </row>
    <row r="219" spans="1:2" x14ac:dyDescent="0.25">
      <c r="A219" s="22"/>
      <c r="B219" s="26"/>
    </row>
    <row r="220" spans="1:2" x14ac:dyDescent="0.25">
      <c r="A220" s="22"/>
      <c r="B220" s="26"/>
    </row>
    <row r="221" spans="1:2" x14ac:dyDescent="0.25">
      <c r="A221" s="22"/>
      <c r="B221" s="26"/>
    </row>
    <row r="222" spans="1:2" x14ac:dyDescent="0.25">
      <c r="A222" s="22"/>
      <c r="B222" s="26"/>
    </row>
    <row r="223" spans="1:2" x14ac:dyDescent="0.25">
      <c r="A223" s="22"/>
      <c r="B223" s="26"/>
    </row>
    <row r="224" spans="1:2" x14ac:dyDescent="0.25">
      <c r="A224" s="22"/>
      <c r="B224" s="26"/>
    </row>
    <row r="225" spans="1:2" x14ac:dyDescent="0.25">
      <c r="A225" s="22"/>
      <c r="B225" s="26"/>
    </row>
    <row r="226" spans="1:2" x14ac:dyDescent="0.25">
      <c r="A226" s="22"/>
      <c r="B226" s="26"/>
    </row>
    <row r="227" spans="1:2" x14ac:dyDescent="0.25">
      <c r="A227" s="22"/>
      <c r="B227" s="26"/>
    </row>
    <row r="228" spans="1:2" x14ac:dyDescent="0.25">
      <c r="A228" s="22"/>
      <c r="B228" s="26"/>
    </row>
    <row r="229" spans="1:2" x14ac:dyDescent="0.25">
      <c r="A229" s="22"/>
      <c r="B229" s="26"/>
    </row>
    <row r="230" spans="1:2" x14ac:dyDescent="0.25">
      <c r="A230" s="22"/>
      <c r="B230" s="26"/>
    </row>
    <row r="231" spans="1:2" x14ac:dyDescent="0.25">
      <c r="A231" s="22"/>
      <c r="B231" s="26"/>
    </row>
    <row r="232" spans="1:2" x14ac:dyDescent="0.25">
      <c r="A232" s="22"/>
      <c r="B232" s="26"/>
    </row>
    <row r="233" spans="1:2" x14ac:dyDescent="0.25">
      <c r="A233" s="22"/>
      <c r="B233" s="26"/>
    </row>
    <row r="234" spans="1:2" x14ac:dyDescent="0.25">
      <c r="A234" s="22"/>
      <c r="B234" s="26"/>
    </row>
    <row r="235" spans="1:2" x14ac:dyDescent="0.25">
      <c r="A235" s="22"/>
      <c r="B235" s="26"/>
    </row>
    <row r="236" spans="1:2" x14ac:dyDescent="0.25">
      <c r="A236" s="22"/>
      <c r="B236" s="26"/>
    </row>
    <row r="237" spans="1:2" x14ac:dyDescent="0.25">
      <c r="A237" s="22"/>
      <c r="B237" s="26"/>
    </row>
    <row r="238" spans="1:2" x14ac:dyDescent="0.25">
      <c r="A238" s="22"/>
      <c r="B238" s="26"/>
    </row>
    <row r="239" spans="1:2" x14ac:dyDescent="0.25">
      <c r="A239" s="22"/>
      <c r="B239" s="26"/>
    </row>
    <row r="240" spans="1:2" x14ac:dyDescent="0.25">
      <c r="A240" s="22"/>
      <c r="B240" s="26"/>
    </row>
    <row r="241" spans="1:2" x14ac:dyDescent="0.25">
      <c r="A241" s="22"/>
      <c r="B241" s="26"/>
    </row>
    <row r="242" spans="1:2" x14ac:dyDescent="0.25">
      <c r="A242" s="22"/>
      <c r="B242" s="26"/>
    </row>
    <row r="243" spans="1:2" x14ac:dyDescent="0.25">
      <c r="A243" s="22"/>
      <c r="B243" s="26"/>
    </row>
    <row r="244" spans="1:2" x14ac:dyDescent="0.25">
      <c r="A244" s="22"/>
      <c r="B244" s="26"/>
    </row>
    <row r="245" spans="1:2" x14ac:dyDescent="0.25">
      <c r="A245" s="22"/>
      <c r="B245" s="26"/>
    </row>
    <row r="246" spans="1:2" x14ac:dyDescent="0.25">
      <c r="A246" s="22"/>
      <c r="B246" s="26"/>
    </row>
    <row r="247" spans="1:2" x14ac:dyDescent="0.25">
      <c r="A247" s="22"/>
      <c r="B247" s="26"/>
    </row>
    <row r="248" spans="1:2" x14ac:dyDescent="0.25">
      <c r="A248" s="22"/>
      <c r="B248" s="26"/>
    </row>
    <row r="249" spans="1:2" x14ac:dyDescent="0.25">
      <c r="A249" s="22"/>
      <c r="B249" s="26"/>
    </row>
    <row r="250" spans="1:2" x14ac:dyDescent="0.25">
      <c r="A250" s="22"/>
      <c r="B250" s="26"/>
    </row>
    <row r="251" spans="1:2" x14ac:dyDescent="0.25">
      <c r="A251" s="22"/>
      <c r="B251" s="26"/>
    </row>
    <row r="252" spans="1:2" x14ac:dyDescent="0.25">
      <c r="A252" s="22"/>
      <c r="B252" s="26"/>
    </row>
    <row r="253" spans="1:2" x14ac:dyDescent="0.25">
      <c r="A253" s="22"/>
      <c r="B253" s="26"/>
    </row>
    <row r="254" spans="1:2" x14ac:dyDescent="0.25">
      <c r="A254" s="22"/>
      <c r="B254" s="26"/>
    </row>
    <row r="255" spans="1:2" x14ac:dyDescent="0.25">
      <c r="A255" s="22"/>
      <c r="B255" s="26"/>
    </row>
    <row r="256" spans="1:2" x14ac:dyDescent="0.25">
      <c r="A256" s="22"/>
      <c r="B256" s="26"/>
    </row>
    <row r="257" spans="1:2" x14ac:dyDescent="0.25">
      <c r="A257" s="22"/>
      <c r="B257" s="26"/>
    </row>
    <row r="258" spans="1:2" x14ac:dyDescent="0.25">
      <c r="A258" s="22"/>
      <c r="B258" s="26"/>
    </row>
    <row r="259" spans="1:2" x14ac:dyDescent="0.25">
      <c r="A259" s="22"/>
      <c r="B259" s="26"/>
    </row>
    <row r="260" spans="1:2" x14ac:dyDescent="0.25">
      <c r="A260" s="22"/>
      <c r="B260" s="26"/>
    </row>
    <row r="261" spans="1:2" x14ac:dyDescent="0.25">
      <c r="A261" s="22"/>
      <c r="B261" s="26"/>
    </row>
    <row r="262" spans="1:2" x14ac:dyDescent="0.25">
      <c r="A262" s="22"/>
      <c r="B262" s="26"/>
    </row>
    <row r="263" spans="1:2" x14ac:dyDescent="0.25">
      <c r="A263" s="22"/>
      <c r="B263" s="26"/>
    </row>
    <row r="264" spans="1:2" x14ac:dyDescent="0.25">
      <c r="A264" s="22"/>
      <c r="B264" s="26"/>
    </row>
    <row r="265" spans="1:2" x14ac:dyDescent="0.25">
      <c r="A265" s="22"/>
      <c r="B265" s="26"/>
    </row>
    <row r="266" spans="1:2" x14ac:dyDescent="0.25">
      <c r="A266" s="22"/>
      <c r="B266" s="26"/>
    </row>
    <row r="267" spans="1:2" x14ac:dyDescent="0.25">
      <c r="A267" s="22"/>
      <c r="B267" s="26"/>
    </row>
    <row r="268" spans="1:2" x14ac:dyDescent="0.25">
      <c r="A268" s="22"/>
      <c r="B268" s="26"/>
    </row>
    <row r="269" spans="1:2" x14ac:dyDescent="0.25">
      <c r="A269" s="22"/>
      <c r="B269" s="26"/>
    </row>
    <row r="270" spans="1:2" x14ac:dyDescent="0.25">
      <c r="A270" s="22"/>
      <c r="B270" s="26"/>
    </row>
    <row r="271" spans="1:2" x14ac:dyDescent="0.25">
      <c r="A271" s="22"/>
      <c r="B271" s="26"/>
    </row>
    <row r="272" spans="1:2" x14ac:dyDescent="0.25">
      <c r="A272" s="22"/>
      <c r="B272" s="26"/>
    </row>
    <row r="273" spans="1:2" x14ac:dyDescent="0.25">
      <c r="A273" s="22"/>
      <c r="B273" s="26"/>
    </row>
    <row r="274" spans="1:2" x14ac:dyDescent="0.25">
      <c r="A274" s="22"/>
      <c r="B274" s="26"/>
    </row>
    <row r="275" spans="1:2" x14ac:dyDescent="0.25">
      <c r="A275" s="22"/>
      <c r="B275" s="26"/>
    </row>
    <row r="276" spans="1:2" x14ac:dyDescent="0.25">
      <c r="A276" s="22"/>
      <c r="B276" s="26"/>
    </row>
    <row r="277" spans="1:2" x14ac:dyDescent="0.25">
      <c r="A277" s="22"/>
      <c r="B277" s="26"/>
    </row>
    <row r="278" spans="1:2" x14ac:dyDescent="0.25">
      <c r="A278" s="22"/>
      <c r="B278" s="26"/>
    </row>
    <row r="279" spans="1:2" x14ac:dyDescent="0.25">
      <c r="A279" s="22"/>
      <c r="B279" s="26"/>
    </row>
    <row r="280" spans="1:2" x14ac:dyDescent="0.25">
      <c r="A280" s="22"/>
      <c r="B280" s="26"/>
    </row>
    <row r="281" spans="1:2" x14ac:dyDescent="0.25">
      <c r="A281" s="22"/>
      <c r="B281" s="26"/>
    </row>
  </sheetData>
  <autoFilter ref="A5:B68" xr:uid="{CB5901E0-F303-40A6-A938-18E118846866}">
    <sortState ref="A6:B68">
      <sortCondition sortBy="cellColor" ref="A5:A68" dxfId="1"/>
    </sortState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Y28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7" style="3" bestFit="1" customWidth="1"/>
    <col min="2" max="25" width="12.42578125" style="3" bestFit="1" customWidth="1"/>
    <col min="26" max="16384" width="9.140625" style="3"/>
  </cols>
  <sheetData>
    <row r="1" spans="1:25" x14ac:dyDescent="0.25">
      <c r="A1" s="51" t="s">
        <v>103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x14ac:dyDescent="0.25">
      <c r="A2" s="50"/>
      <c r="B2" s="75">
        <v>42430</v>
      </c>
      <c r="C2" s="75">
        <v>42461</v>
      </c>
      <c r="D2" s="75">
        <v>42491</v>
      </c>
      <c r="E2" s="75">
        <v>42522</v>
      </c>
      <c r="F2" s="75">
        <v>42552</v>
      </c>
      <c r="G2" s="75">
        <v>42583</v>
      </c>
      <c r="H2" s="75">
        <v>42614</v>
      </c>
      <c r="I2" s="75">
        <v>42644</v>
      </c>
      <c r="J2" s="75">
        <v>42675</v>
      </c>
      <c r="K2" s="75">
        <v>42705</v>
      </c>
      <c r="L2" s="75">
        <v>42736</v>
      </c>
      <c r="M2" s="75">
        <v>42767</v>
      </c>
      <c r="N2" s="75">
        <v>42795</v>
      </c>
      <c r="O2" s="75">
        <v>42826</v>
      </c>
      <c r="P2" s="75">
        <v>42856</v>
      </c>
      <c r="Q2" s="75">
        <v>42887</v>
      </c>
      <c r="R2" s="75">
        <v>42917</v>
      </c>
      <c r="S2" s="75">
        <v>42948</v>
      </c>
      <c r="T2" s="75">
        <v>42979</v>
      </c>
      <c r="U2" s="75">
        <v>43009</v>
      </c>
      <c r="V2" s="75">
        <v>43040</v>
      </c>
      <c r="W2" s="75">
        <v>43070</v>
      </c>
      <c r="X2" s="75">
        <v>43101</v>
      </c>
      <c r="Y2" s="75">
        <v>43132</v>
      </c>
    </row>
    <row r="3" spans="1:25" x14ac:dyDescent="0.25">
      <c r="A3" s="42" t="s">
        <v>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x14ac:dyDescent="0.25">
      <c r="A4" s="21" t="s">
        <v>93</v>
      </c>
      <c r="B4" s="61">
        <v>8116000</v>
      </c>
      <c r="C4" s="61">
        <v>7413000</v>
      </c>
      <c r="D4" s="61">
        <v>7207000</v>
      </c>
      <c r="E4" s="61">
        <v>8144000</v>
      </c>
      <c r="F4" s="61">
        <v>8267000</v>
      </c>
      <c r="G4" s="61">
        <v>7996000</v>
      </c>
      <c r="H4" s="61">
        <v>7658000</v>
      </c>
      <c r="I4" s="61">
        <v>7447000</v>
      </c>
      <c r="J4" s="61">
        <v>7066000</v>
      </c>
      <c r="K4" s="61">
        <v>7170000</v>
      </c>
      <c r="L4" s="61">
        <v>8149000</v>
      </c>
      <c r="M4" s="61">
        <v>7887000</v>
      </c>
      <c r="N4" s="61">
        <v>7284000</v>
      </c>
      <c r="O4" s="61">
        <v>6555000</v>
      </c>
      <c r="P4" s="61">
        <v>6572000</v>
      </c>
      <c r="Q4" s="61">
        <v>7250000</v>
      </c>
      <c r="R4" s="61">
        <v>7441000</v>
      </c>
      <c r="S4" s="61">
        <v>7287000</v>
      </c>
      <c r="T4" s="61">
        <v>6556000</v>
      </c>
      <c r="U4" s="61">
        <v>6242000</v>
      </c>
      <c r="V4" s="61">
        <v>6286000</v>
      </c>
      <c r="W4" s="61">
        <v>6278000</v>
      </c>
      <c r="X4" s="61">
        <v>7189000</v>
      </c>
      <c r="Y4" s="61">
        <v>7091000</v>
      </c>
    </row>
    <row r="5" spans="1:25" x14ac:dyDescent="0.25">
      <c r="A5" s="5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x14ac:dyDescent="0.25">
      <c r="A6" s="21"/>
      <c r="B6" s="75">
        <v>42430</v>
      </c>
      <c r="C6" s="75">
        <v>42461</v>
      </c>
      <c r="D6" s="75">
        <v>42491</v>
      </c>
      <c r="E6" s="75">
        <v>42522</v>
      </c>
      <c r="F6" s="75">
        <v>42552</v>
      </c>
      <c r="G6" s="75">
        <v>42583</v>
      </c>
      <c r="H6" s="75">
        <v>42614</v>
      </c>
      <c r="I6" s="75">
        <v>42644</v>
      </c>
      <c r="J6" s="75">
        <v>42675</v>
      </c>
      <c r="K6" s="75">
        <v>42705</v>
      </c>
      <c r="L6" s="75">
        <v>42736</v>
      </c>
      <c r="M6" s="75">
        <v>42767</v>
      </c>
      <c r="N6" s="75">
        <v>42795</v>
      </c>
      <c r="O6" s="75">
        <v>42826</v>
      </c>
      <c r="P6" s="75">
        <v>42856</v>
      </c>
      <c r="Q6" s="75">
        <v>42887</v>
      </c>
      <c r="R6" s="75">
        <v>42917</v>
      </c>
      <c r="S6" s="75">
        <v>42948</v>
      </c>
      <c r="T6" s="75">
        <v>42979</v>
      </c>
      <c r="U6" s="75">
        <v>43009</v>
      </c>
      <c r="V6" s="75">
        <v>43040</v>
      </c>
      <c r="W6" s="75">
        <v>43070</v>
      </c>
      <c r="X6" s="75">
        <v>43101</v>
      </c>
      <c r="Y6" s="75">
        <v>43132</v>
      </c>
    </row>
    <row r="7" spans="1:25" x14ac:dyDescent="0.25">
      <c r="A7" s="42" t="s">
        <v>95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25" x14ac:dyDescent="0.25">
      <c r="A8" s="41" t="s">
        <v>21</v>
      </c>
      <c r="B8" s="27">
        <v>2271</v>
      </c>
      <c r="C8" s="27">
        <v>2001</v>
      </c>
      <c r="D8" s="27">
        <v>2097</v>
      </c>
      <c r="E8" s="27">
        <v>2371</v>
      </c>
      <c r="F8" s="27">
        <v>2579</v>
      </c>
      <c r="G8" s="27">
        <v>2437</v>
      </c>
      <c r="H8" s="27">
        <v>2041</v>
      </c>
      <c r="I8" s="27">
        <v>2041</v>
      </c>
      <c r="J8" s="27">
        <v>1891</v>
      </c>
      <c r="K8" s="27">
        <v>1939</v>
      </c>
      <c r="L8" s="27">
        <v>2397</v>
      </c>
      <c r="M8" s="27">
        <v>2344</v>
      </c>
      <c r="N8" s="27">
        <v>2106</v>
      </c>
      <c r="O8" s="27">
        <v>1815</v>
      </c>
      <c r="P8" s="27">
        <v>2050</v>
      </c>
      <c r="Q8" s="27">
        <v>2182</v>
      </c>
      <c r="R8" s="27">
        <v>2317</v>
      </c>
      <c r="S8" s="27">
        <v>2274</v>
      </c>
      <c r="T8" s="27">
        <v>1780</v>
      </c>
      <c r="U8" s="27">
        <v>1682</v>
      </c>
      <c r="V8" s="27">
        <v>1748</v>
      </c>
      <c r="W8" s="27">
        <v>1766</v>
      </c>
      <c r="X8" s="27">
        <v>2246</v>
      </c>
      <c r="Y8" s="27">
        <v>2222</v>
      </c>
    </row>
    <row r="9" spans="1:25" x14ac:dyDescent="0.25">
      <c r="A9" s="41" t="s">
        <v>22</v>
      </c>
      <c r="B9" s="27">
        <v>34567</v>
      </c>
      <c r="C9" s="27">
        <v>31527</v>
      </c>
      <c r="D9" s="27">
        <v>33123</v>
      </c>
      <c r="E9" s="27">
        <v>35550</v>
      </c>
      <c r="F9" s="27">
        <v>37774</v>
      </c>
      <c r="G9" s="27">
        <v>37014</v>
      </c>
      <c r="H9" s="27">
        <v>32973</v>
      </c>
      <c r="I9" s="27">
        <v>32349</v>
      </c>
      <c r="J9" s="27">
        <v>30057</v>
      </c>
      <c r="K9" s="27">
        <v>29673</v>
      </c>
      <c r="L9" s="27">
        <v>35235</v>
      </c>
      <c r="M9" s="27">
        <v>35378</v>
      </c>
      <c r="N9" s="27">
        <v>32583</v>
      </c>
      <c r="O9" s="27">
        <v>28411</v>
      </c>
      <c r="P9" s="27">
        <v>30870</v>
      </c>
      <c r="Q9" s="27">
        <v>32175</v>
      </c>
      <c r="R9" s="27">
        <v>33359</v>
      </c>
      <c r="S9" s="27">
        <v>33129</v>
      </c>
      <c r="T9" s="27">
        <v>27560</v>
      </c>
      <c r="U9" s="27">
        <v>26452</v>
      </c>
      <c r="V9" s="27">
        <v>26949</v>
      </c>
      <c r="W9" s="27">
        <v>26452</v>
      </c>
      <c r="X9" s="27">
        <v>31383</v>
      </c>
      <c r="Y9" s="27">
        <v>31052</v>
      </c>
    </row>
    <row r="10" spans="1:25" x14ac:dyDescent="0.25">
      <c r="A10" s="41" t="s">
        <v>23</v>
      </c>
      <c r="B10" s="27">
        <v>2797</v>
      </c>
      <c r="C10" s="27">
        <v>2324</v>
      </c>
      <c r="D10" s="27">
        <v>2302</v>
      </c>
      <c r="E10" s="27">
        <v>2603</v>
      </c>
      <c r="F10" s="27">
        <v>2649</v>
      </c>
      <c r="G10" s="27">
        <v>2590</v>
      </c>
      <c r="H10" s="27">
        <v>2236</v>
      </c>
      <c r="I10" s="27">
        <v>2140</v>
      </c>
      <c r="J10" s="27">
        <v>2056</v>
      </c>
      <c r="K10" s="27">
        <v>2314</v>
      </c>
      <c r="L10" s="27">
        <v>2802</v>
      </c>
      <c r="M10" s="27">
        <v>2671</v>
      </c>
      <c r="N10" s="27">
        <v>2341</v>
      </c>
      <c r="O10" s="27">
        <v>1832</v>
      </c>
      <c r="P10" s="27">
        <v>1783</v>
      </c>
      <c r="Q10" s="27">
        <v>2003</v>
      </c>
      <c r="R10" s="27">
        <v>2035</v>
      </c>
      <c r="S10" s="27">
        <v>2069</v>
      </c>
      <c r="T10" s="27">
        <v>1577</v>
      </c>
      <c r="U10" s="27">
        <v>1505</v>
      </c>
      <c r="V10" s="27">
        <v>1648</v>
      </c>
      <c r="W10" s="27">
        <v>1843</v>
      </c>
      <c r="X10" s="27">
        <v>2372</v>
      </c>
      <c r="Y10" s="27">
        <v>2305</v>
      </c>
    </row>
    <row r="11" spans="1:25" x14ac:dyDescent="0.25">
      <c r="A11" s="41" t="s">
        <v>24</v>
      </c>
      <c r="B11" s="27">
        <v>5707</v>
      </c>
      <c r="C11" s="27">
        <v>5114</v>
      </c>
      <c r="D11" s="27">
        <v>5223</v>
      </c>
      <c r="E11" s="27">
        <v>5533</v>
      </c>
      <c r="F11" s="27">
        <v>5733</v>
      </c>
      <c r="G11" s="27">
        <v>5607</v>
      </c>
      <c r="H11" s="27">
        <v>5017</v>
      </c>
      <c r="I11" s="27">
        <v>4810</v>
      </c>
      <c r="J11" s="27">
        <v>4687</v>
      </c>
      <c r="K11" s="27">
        <v>4773</v>
      </c>
      <c r="L11" s="27">
        <v>5638</v>
      </c>
      <c r="M11" s="27">
        <v>5696</v>
      </c>
      <c r="N11" s="27">
        <v>5107</v>
      </c>
      <c r="O11" s="27">
        <v>4376</v>
      </c>
      <c r="P11" s="27">
        <v>4641</v>
      </c>
      <c r="Q11" s="27">
        <v>4878</v>
      </c>
      <c r="R11" s="27">
        <v>5056</v>
      </c>
      <c r="S11" s="27">
        <v>4956</v>
      </c>
      <c r="T11" s="27">
        <v>4014</v>
      </c>
      <c r="U11" s="27">
        <v>3932</v>
      </c>
      <c r="V11" s="27">
        <v>4082</v>
      </c>
      <c r="W11" s="27">
        <v>4123</v>
      </c>
      <c r="X11" s="27">
        <v>4982</v>
      </c>
      <c r="Y11" s="27">
        <v>4879</v>
      </c>
    </row>
    <row r="12" spans="1:25" x14ac:dyDescent="0.25">
      <c r="A12" s="41" t="s">
        <v>25</v>
      </c>
      <c r="B12" s="27">
        <v>1606</v>
      </c>
      <c r="C12" s="27">
        <v>1314</v>
      </c>
      <c r="D12" s="27">
        <v>1271</v>
      </c>
      <c r="E12" s="27">
        <v>1377</v>
      </c>
      <c r="F12" s="27">
        <v>1422</v>
      </c>
      <c r="G12" s="27">
        <v>1366</v>
      </c>
      <c r="H12" s="27">
        <v>1268</v>
      </c>
      <c r="I12" s="27">
        <v>1266</v>
      </c>
      <c r="J12" s="27">
        <v>1233</v>
      </c>
      <c r="K12" s="27">
        <v>1395</v>
      </c>
      <c r="L12" s="27">
        <v>1703</v>
      </c>
      <c r="M12" s="27">
        <v>1611</v>
      </c>
      <c r="N12" s="27">
        <v>1420</v>
      </c>
      <c r="O12" s="27">
        <v>1099</v>
      </c>
      <c r="P12" s="27">
        <v>1100</v>
      </c>
      <c r="Q12" s="27">
        <v>1186</v>
      </c>
      <c r="R12" s="27">
        <v>1222</v>
      </c>
      <c r="S12" s="27">
        <v>1182</v>
      </c>
      <c r="T12" s="27">
        <v>979</v>
      </c>
      <c r="U12" s="27">
        <v>964</v>
      </c>
      <c r="V12" s="27">
        <v>1084</v>
      </c>
      <c r="W12" s="27">
        <v>1212</v>
      </c>
      <c r="X12" s="27">
        <v>1545</v>
      </c>
      <c r="Y12" s="27">
        <v>1490</v>
      </c>
    </row>
    <row r="13" spans="1:25" x14ac:dyDescent="0.25">
      <c r="A13" s="41" t="s">
        <v>26</v>
      </c>
      <c r="B13" s="27">
        <v>10900</v>
      </c>
      <c r="C13" s="27">
        <v>10209</v>
      </c>
      <c r="D13" s="27">
        <v>10576</v>
      </c>
      <c r="E13" s="27">
        <v>11210</v>
      </c>
      <c r="F13" s="27">
        <v>11739</v>
      </c>
      <c r="G13" s="27">
        <v>11643</v>
      </c>
      <c r="H13" s="27">
        <v>10397</v>
      </c>
      <c r="I13" s="27">
        <v>10216</v>
      </c>
      <c r="J13" s="27">
        <v>9446</v>
      </c>
      <c r="K13" s="27">
        <v>9332</v>
      </c>
      <c r="L13" s="27">
        <v>11020</v>
      </c>
      <c r="M13" s="27">
        <v>11127</v>
      </c>
      <c r="N13" s="27">
        <v>10282</v>
      </c>
      <c r="O13" s="27">
        <v>9018</v>
      </c>
      <c r="P13" s="27">
        <v>9883</v>
      </c>
      <c r="Q13" s="27">
        <v>10061</v>
      </c>
      <c r="R13" s="27">
        <v>10555</v>
      </c>
      <c r="S13" s="27">
        <v>10623</v>
      </c>
      <c r="T13" s="27">
        <v>8944</v>
      </c>
      <c r="U13" s="27">
        <v>8604</v>
      </c>
      <c r="V13" s="27">
        <v>8785</v>
      </c>
      <c r="W13" s="27">
        <v>8371</v>
      </c>
      <c r="X13" s="27">
        <v>10290</v>
      </c>
      <c r="Y13" s="27">
        <v>10505</v>
      </c>
    </row>
    <row r="14" spans="1:25" x14ac:dyDescent="0.25">
      <c r="A14" s="41" t="s">
        <v>27</v>
      </c>
      <c r="B14" s="27">
        <v>3374</v>
      </c>
      <c r="C14" s="27">
        <v>3074</v>
      </c>
      <c r="D14" s="27">
        <v>3039</v>
      </c>
      <c r="E14" s="27">
        <v>3408</v>
      </c>
      <c r="F14" s="27">
        <v>3605</v>
      </c>
      <c r="G14" s="27">
        <v>3455</v>
      </c>
      <c r="H14" s="27">
        <v>3038</v>
      </c>
      <c r="I14" s="27">
        <v>3030</v>
      </c>
      <c r="J14" s="27">
        <v>2818</v>
      </c>
      <c r="K14" s="27">
        <v>2929</v>
      </c>
      <c r="L14" s="27">
        <v>3469</v>
      </c>
      <c r="M14" s="27">
        <v>3449</v>
      </c>
      <c r="N14" s="27">
        <v>3104</v>
      </c>
      <c r="O14" s="27">
        <v>2718</v>
      </c>
      <c r="P14" s="27">
        <v>2889</v>
      </c>
      <c r="Q14" s="27">
        <v>3123</v>
      </c>
      <c r="R14" s="27">
        <v>3222</v>
      </c>
      <c r="S14" s="27">
        <v>3139</v>
      </c>
      <c r="T14" s="27">
        <v>2522</v>
      </c>
      <c r="U14" s="27">
        <v>2383</v>
      </c>
      <c r="V14" s="27">
        <v>2489</v>
      </c>
      <c r="W14" s="27">
        <v>2518</v>
      </c>
      <c r="X14" s="27">
        <v>2983</v>
      </c>
      <c r="Y14" s="27">
        <v>2959</v>
      </c>
    </row>
    <row r="15" spans="1:25" x14ac:dyDescent="0.25">
      <c r="A15" s="41" t="s">
        <v>28</v>
      </c>
      <c r="B15" s="27">
        <v>2257</v>
      </c>
      <c r="C15" s="27">
        <v>2100</v>
      </c>
      <c r="D15" s="27">
        <v>1994</v>
      </c>
      <c r="E15" s="27">
        <v>2085</v>
      </c>
      <c r="F15" s="27">
        <v>2253</v>
      </c>
      <c r="G15" s="27">
        <v>1973</v>
      </c>
      <c r="H15" s="27">
        <v>1758</v>
      </c>
      <c r="I15" s="27">
        <v>1694</v>
      </c>
      <c r="J15" s="27">
        <v>1563</v>
      </c>
      <c r="K15" s="27">
        <v>1644</v>
      </c>
      <c r="L15" s="27">
        <v>1915</v>
      </c>
      <c r="M15" s="27">
        <v>1872</v>
      </c>
      <c r="N15" s="27">
        <v>1697</v>
      </c>
      <c r="O15" s="27">
        <v>1419</v>
      </c>
      <c r="P15" s="27">
        <v>1449</v>
      </c>
      <c r="Q15" s="27">
        <v>1464</v>
      </c>
      <c r="R15" s="27">
        <v>1546</v>
      </c>
      <c r="S15" s="27">
        <v>1534</v>
      </c>
      <c r="T15" s="27">
        <v>1281</v>
      </c>
      <c r="U15" s="27">
        <v>1258</v>
      </c>
      <c r="V15" s="27">
        <v>1305</v>
      </c>
      <c r="W15" s="27">
        <v>1363</v>
      </c>
      <c r="X15" s="27">
        <v>1617</v>
      </c>
      <c r="Y15" s="27">
        <v>1599</v>
      </c>
    </row>
    <row r="16" spans="1:25" x14ac:dyDescent="0.25">
      <c r="A16" s="41" t="s">
        <v>29</v>
      </c>
      <c r="B16" s="27">
        <v>16285</v>
      </c>
      <c r="C16" s="27">
        <v>14892</v>
      </c>
      <c r="D16" s="27">
        <v>15350</v>
      </c>
      <c r="E16" s="27">
        <v>16286</v>
      </c>
      <c r="F16" s="27">
        <v>17565</v>
      </c>
      <c r="G16" s="27">
        <v>17160</v>
      </c>
      <c r="H16" s="27">
        <v>15577</v>
      </c>
      <c r="I16" s="27">
        <v>15499</v>
      </c>
      <c r="J16" s="27">
        <v>14205</v>
      </c>
      <c r="K16" s="27">
        <v>13715</v>
      </c>
      <c r="L16" s="27">
        <v>16113</v>
      </c>
      <c r="M16" s="27">
        <v>16350</v>
      </c>
      <c r="N16" s="27">
        <v>14863</v>
      </c>
      <c r="O16" s="27">
        <v>13233</v>
      </c>
      <c r="P16" s="27">
        <v>14446</v>
      </c>
      <c r="Q16" s="27">
        <v>14538</v>
      </c>
      <c r="R16" s="27">
        <v>15875</v>
      </c>
      <c r="S16" s="27">
        <v>15797</v>
      </c>
      <c r="T16" s="27">
        <v>13611</v>
      </c>
      <c r="U16" s="27">
        <v>13004</v>
      </c>
      <c r="V16" s="27">
        <v>13176</v>
      </c>
      <c r="W16" s="27">
        <v>12668</v>
      </c>
      <c r="X16" s="27">
        <v>15215</v>
      </c>
      <c r="Y16" s="27">
        <v>15258</v>
      </c>
    </row>
    <row r="17" spans="1:25" x14ac:dyDescent="0.25">
      <c r="A17" s="41" t="s">
        <v>30</v>
      </c>
      <c r="B17" s="27">
        <v>5314</v>
      </c>
      <c r="C17" s="27">
        <v>4656</v>
      </c>
      <c r="D17" s="27">
        <v>4781</v>
      </c>
      <c r="E17" s="27">
        <v>5297</v>
      </c>
      <c r="F17" s="27">
        <v>5563</v>
      </c>
      <c r="G17" s="27">
        <v>5428</v>
      </c>
      <c r="H17" s="27">
        <v>4628</v>
      </c>
      <c r="I17" s="27">
        <v>4580</v>
      </c>
      <c r="J17" s="27">
        <v>4312</v>
      </c>
      <c r="K17" s="27">
        <v>4543</v>
      </c>
      <c r="L17" s="27">
        <v>5613</v>
      </c>
      <c r="M17" s="27">
        <v>5543</v>
      </c>
      <c r="N17" s="27">
        <v>4984</v>
      </c>
      <c r="O17" s="27">
        <v>4080</v>
      </c>
      <c r="P17" s="27">
        <v>4266</v>
      </c>
      <c r="Q17" s="27">
        <v>4614</v>
      </c>
      <c r="R17" s="27">
        <v>4807</v>
      </c>
      <c r="S17" s="27">
        <v>4814</v>
      </c>
      <c r="T17" s="27">
        <v>3845</v>
      </c>
      <c r="U17" s="27">
        <v>3731</v>
      </c>
      <c r="V17" s="27">
        <v>3979</v>
      </c>
      <c r="W17" s="27">
        <v>4025</v>
      </c>
      <c r="X17" s="27">
        <v>5147</v>
      </c>
      <c r="Y17" s="27">
        <v>4968</v>
      </c>
    </row>
    <row r="18" spans="1:25" x14ac:dyDescent="0.25">
      <c r="A18" s="41" t="s">
        <v>31</v>
      </c>
      <c r="B18" s="27">
        <v>4452</v>
      </c>
      <c r="C18" s="27">
        <v>3952</v>
      </c>
      <c r="D18" s="27">
        <v>3980</v>
      </c>
      <c r="E18" s="27">
        <v>4550</v>
      </c>
      <c r="F18" s="27">
        <v>4708</v>
      </c>
      <c r="G18" s="27">
        <v>4567</v>
      </c>
      <c r="H18" s="27">
        <v>3738</v>
      </c>
      <c r="I18" s="27">
        <v>3699</v>
      </c>
      <c r="J18" s="27">
        <v>3555</v>
      </c>
      <c r="K18" s="27">
        <v>3759</v>
      </c>
      <c r="L18" s="27">
        <v>4374</v>
      </c>
      <c r="M18" s="27">
        <v>4334</v>
      </c>
      <c r="N18" s="27">
        <v>3964</v>
      </c>
      <c r="O18" s="27">
        <v>3275</v>
      </c>
      <c r="P18" s="27">
        <v>3449</v>
      </c>
      <c r="Q18" s="27">
        <v>3957</v>
      </c>
      <c r="R18" s="27">
        <v>4034</v>
      </c>
      <c r="S18" s="27">
        <v>4003</v>
      </c>
      <c r="T18" s="27">
        <v>3074</v>
      </c>
      <c r="U18" s="27">
        <v>2919</v>
      </c>
      <c r="V18" s="27">
        <v>3030</v>
      </c>
      <c r="W18" s="27">
        <v>3112</v>
      </c>
      <c r="X18" s="27">
        <v>3759</v>
      </c>
      <c r="Y18" s="27">
        <v>3689</v>
      </c>
    </row>
    <row r="19" spans="1:25" x14ac:dyDescent="0.25">
      <c r="A19" s="41" t="s">
        <v>32</v>
      </c>
      <c r="B19" s="27">
        <v>159</v>
      </c>
      <c r="C19" s="27">
        <v>143</v>
      </c>
      <c r="D19" s="27">
        <v>149</v>
      </c>
      <c r="E19" s="27">
        <v>161</v>
      </c>
      <c r="F19" s="27">
        <v>190</v>
      </c>
      <c r="G19" s="27">
        <v>183</v>
      </c>
      <c r="H19" s="27">
        <v>168</v>
      </c>
      <c r="I19" s="27">
        <v>163</v>
      </c>
      <c r="J19" s="27">
        <v>142</v>
      </c>
      <c r="K19" s="27">
        <v>178</v>
      </c>
      <c r="L19" s="27">
        <v>182</v>
      </c>
      <c r="M19" s="27">
        <v>172</v>
      </c>
      <c r="N19" s="27">
        <v>168</v>
      </c>
      <c r="O19" s="27">
        <v>155</v>
      </c>
      <c r="P19" s="27">
        <v>144</v>
      </c>
      <c r="Q19" s="27">
        <v>162</v>
      </c>
      <c r="R19" s="27">
        <v>148</v>
      </c>
      <c r="S19" s="27">
        <v>158</v>
      </c>
      <c r="T19" s="27">
        <v>133</v>
      </c>
      <c r="U19" s="27">
        <v>131</v>
      </c>
      <c r="V19" s="27">
        <v>132</v>
      </c>
      <c r="W19" s="27">
        <v>134</v>
      </c>
      <c r="X19" s="27">
        <v>149</v>
      </c>
      <c r="Y19" s="27">
        <v>149</v>
      </c>
    </row>
    <row r="20" spans="1:25" x14ac:dyDescent="0.25">
      <c r="A20" s="41" t="s">
        <v>33</v>
      </c>
      <c r="B20" s="27">
        <v>1946</v>
      </c>
      <c r="C20" s="27">
        <v>1806</v>
      </c>
      <c r="D20" s="27">
        <v>1785</v>
      </c>
      <c r="E20" s="27">
        <v>1887</v>
      </c>
      <c r="F20" s="27">
        <v>2044</v>
      </c>
      <c r="G20" s="27">
        <v>2073</v>
      </c>
      <c r="H20" s="27">
        <v>1948</v>
      </c>
      <c r="I20" s="27">
        <v>1812</v>
      </c>
      <c r="J20" s="27">
        <v>1685</v>
      </c>
      <c r="K20" s="27">
        <v>1699</v>
      </c>
      <c r="L20" s="27">
        <v>2102</v>
      </c>
      <c r="M20" s="27">
        <v>2105</v>
      </c>
      <c r="N20" s="27">
        <v>1952</v>
      </c>
      <c r="O20" s="27">
        <v>1650</v>
      </c>
      <c r="P20" s="27">
        <v>1695</v>
      </c>
      <c r="Q20" s="27">
        <v>1746</v>
      </c>
      <c r="R20" s="27">
        <v>1843</v>
      </c>
      <c r="S20" s="27">
        <v>1855</v>
      </c>
      <c r="T20" s="27">
        <v>1502</v>
      </c>
      <c r="U20" s="27">
        <v>1473</v>
      </c>
      <c r="V20" s="27">
        <v>1530</v>
      </c>
      <c r="W20" s="27">
        <v>1588</v>
      </c>
      <c r="X20" s="27">
        <v>1918</v>
      </c>
      <c r="Y20" s="27">
        <v>1917</v>
      </c>
    </row>
    <row r="21" spans="1:25" x14ac:dyDescent="0.25">
      <c r="A21" s="41" t="s">
        <v>34</v>
      </c>
      <c r="B21" s="27">
        <v>1207</v>
      </c>
      <c r="C21" s="27">
        <v>1007</v>
      </c>
      <c r="D21" s="27">
        <v>1074</v>
      </c>
      <c r="E21" s="27">
        <v>1145</v>
      </c>
      <c r="F21" s="27">
        <v>1227</v>
      </c>
      <c r="G21" s="27">
        <v>1213</v>
      </c>
      <c r="H21" s="27">
        <v>1023</v>
      </c>
      <c r="I21" s="27">
        <v>998</v>
      </c>
      <c r="J21" s="27">
        <v>951</v>
      </c>
      <c r="K21" s="27">
        <v>1028</v>
      </c>
      <c r="L21" s="27">
        <v>1283</v>
      </c>
      <c r="M21" s="27">
        <v>1301</v>
      </c>
      <c r="N21" s="27">
        <v>1070</v>
      </c>
      <c r="O21" s="27">
        <v>895</v>
      </c>
      <c r="P21" s="27">
        <v>1034</v>
      </c>
      <c r="Q21" s="27">
        <v>1013</v>
      </c>
      <c r="R21" s="27">
        <v>1044</v>
      </c>
      <c r="S21" s="27">
        <v>1024</v>
      </c>
      <c r="T21" s="27">
        <v>819</v>
      </c>
      <c r="U21" s="27">
        <v>778</v>
      </c>
      <c r="V21" s="27">
        <v>851</v>
      </c>
      <c r="W21" s="27">
        <v>900</v>
      </c>
      <c r="X21" s="27">
        <v>1098</v>
      </c>
      <c r="Y21" s="27">
        <v>1059</v>
      </c>
    </row>
    <row r="22" spans="1:25" x14ac:dyDescent="0.25">
      <c r="A22" s="41" t="s">
        <v>35</v>
      </c>
      <c r="B22" s="27">
        <v>3021</v>
      </c>
      <c r="C22" s="27">
        <v>2606</v>
      </c>
      <c r="D22" s="27">
        <v>2505</v>
      </c>
      <c r="E22" s="27">
        <v>2634</v>
      </c>
      <c r="F22" s="27">
        <v>2681</v>
      </c>
      <c r="G22" s="27">
        <v>2613</v>
      </c>
      <c r="H22" s="27">
        <v>2364</v>
      </c>
      <c r="I22" s="27">
        <v>2309</v>
      </c>
      <c r="J22" s="27">
        <v>2227</v>
      </c>
      <c r="K22" s="27">
        <v>2554</v>
      </c>
      <c r="L22" s="27">
        <v>2908</v>
      </c>
      <c r="M22" s="27">
        <v>2851</v>
      </c>
      <c r="N22" s="27">
        <v>2576</v>
      </c>
      <c r="O22" s="27">
        <v>1979</v>
      </c>
      <c r="P22" s="27">
        <v>1968</v>
      </c>
      <c r="Q22" s="27">
        <v>2042</v>
      </c>
      <c r="R22" s="27">
        <v>2072</v>
      </c>
      <c r="S22" s="27">
        <v>2065</v>
      </c>
      <c r="T22" s="27">
        <v>1668</v>
      </c>
      <c r="U22" s="27">
        <v>1626</v>
      </c>
      <c r="V22" s="27">
        <v>1837</v>
      </c>
      <c r="W22" s="27">
        <v>2090</v>
      </c>
      <c r="X22" s="27">
        <v>2497</v>
      </c>
      <c r="Y22" s="27">
        <v>2398</v>
      </c>
    </row>
    <row r="23" spans="1:25" x14ac:dyDescent="0.25">
      <c r="A23" s="41" t="s">
        <v>36</v>
      </c>
      <c r="B23" s="27">
        <v>1493</v>
      </c>
      <c r="C23" s="27">
        <v>1253</v>
      </c>
      <c r="D23" s="27">
        <v>1315</v>
      </c>
      <c r="E23" s="27">
        <v>1342</v>
      </c>
      <c r="F23" s="27">
        <v>1447</v>
      </c>
      <c r="G23" s="27">
        <v>1331</v>
      </c>
      <c r="H23" s="27">
        <v>1164</v>
      </c>
      <c r="I23" s="27">
        <v>1112</v>
      </c>
      <c r="J23" s="27">
        <v>1060</v>
      </c>
      <c r="K23" s="27">
        <v>1256</v>
      </c>
      <c r="L23" s="27">
        <v>1459</v>
      </c>
      <c r="M23" s="27">
        <v>1388</v>
      </c>
      <c r="N23" s="27">
        <v>1307</v>
      </c>
      <c r="O23" s="27">
        <v>1018</v>
      </c>
      <c r="P23" s="27">
        <v>1039</v>
      </c>
      <c r="Q23" s="27">
        <v>1107</v>
      </c>
      <c r="R23" s="27">
        <v>1172</v>
      </c>
      <c r="S23" s="27">
        <v>1138</v>
      </c>
      <c r="T23" s="27">
        <v>940</v>
      </c>
      <c r="U23" s="27">
        <v>916</v>
      </c>
      <c r="V23" s="27">
        <v>1002</v>
      </c>
      <c r="W23" s="27">
        <v>1130</v>
      </c>
      <c r="X23" s="27">
        <v>1380</v>
      </c>
      <c r="Y23" s="27">
        <v>1266</v>
      </c>
    </row>
    <row r="24" spans="1:25" x14ac:dyDescent="0.25">
      <c r="A24" s="41" t="s">
        <v>37</v>
      </c>
      <c r="B24" s="27">
        <v>2069</v>
      </c>
      <c r="C24" s="27">
        <v>1738</v>
      </c>
      <c r="D24" s="27">
        <v>1880</v>
      </c>
      <c r="E24" s="27">
        <v>1985</v>
      </c>
      <c r="F24" s="27">
        <v>2116</v>
      </c>
      <c r="G24" s="27">
        <v>2019</v>
      </c>
      <c r="H24" s="27">
        <v>1675</v>
      </c>
      <c r="I24" s="27">
        <v>1642</v>
      </c>
      <c r="J24" s="27">
        <v>1523</v>
      </c>
      <c r="K24" s="27">
        <v>1751</v>
      </c>
      <c r="L24" s="27">
        <v>2226</v>
      </c>
      <c r="M24" s="27">
        <v>2111</v>
      </c>
      <c r="N24" s="27">
        <v>2007</v>
      </c>
      <c r="O24" s="27">
        <v>1648</v>
      </c>
      <c r="P24" s="27">
        <v>1678</v>
      </c>
      <c r="Q24" s="27">
        <v>1741</v>
      </c>
      <c r="R24" s="27">
        <v>1884</v>
      </c>
      <c r="S24" s="27">
        <v>1819</v>
      </c>
      <c r="T24" s="27">
        <v>1496</v>
      </c>
      <c r="U24" s="27">
        <v>1438</v>
      </c>
      <c r="V24" s="27">
        <v>1494</v>
      </c>
      <c r="W24" s="27">
        <v>1642</v>
      </c>
      <c r="X24" s="27">
        <v>2147</v>
      </c>
      <c r="Y24" s="27">
        <v>2079</v>
      </c>
    </row>
    <row r="25" spans="1:25" x14ac:dyDescent="0.25">
      <c r="A25" s="41" t="s">
        <v>38</v>
      </c>
      <c r="B25" s="27">
        <v>2549</v>
      </c>
      <c r="C25" s="27">
        <v>2256</v>
      </c>
      <c r="D25" s="27">
        <v>2344</v>
      </c>
      <c r="E25" s="27">
        <v>2653</v>
      </c>
      <c r="F25" s="27">
        <v>2808</v>
      </c>
      <c r="G25" s="27">
        <v>2702</v>
      </c>
      <c r="H25" s="27">
        <v>2271</v>
      </c>
      <c r="I25" s="27">
        <v>2260</v>
      </c>
      <c r="J25" s="27">
        <v>2195</v>
      </c>
      <c r="K25" s="27">
        <v>2247</v>
      </c>
      <c r="L25" s="27">
        <v>2639</v>
      </c>
      <c r="M25" s="27">
        <v>2623</v>
      </c>
      <c r="N25" s="27">
        <v>2329</v>
      </c>
      <c r="O25" s="27">
        <v>2000</v>
      </c>
      <c r="P25" s="27">
        <v>2075</v>
      </c>
      <c r="Q25" s="27">
        <v>2263</v>
      </c>
      <c r="R25" s="27">
        <v>2341</v>
      </c>
      <c r="S25" s="27">
        <v>2332</v>
      </c>
      <c r="T25" s="27">
        <v>1796</v>
      </c>
      <c r="U25" s="27">
        <v>1754</v>
      </c>
      <c r="V25" s="27">
        <v>1889</v>
      </c>
      <c r="W25" s="27">
        <v>1963</v>
      </c>
      <c r="X25" s="27">
        <v>2376</v>
      </c>
      <c r="Y25" s="27">
        <v>2344</v>
      </c>
    </row>
    <row r="26" spans="1:25" x14ac:dyDescent="0.25">
      <c r="A26" s="41" t="s">
        <v>39</v>
      </c>
      <c r="B26" s="27">
        <v>5292</v>
      </c>
      <c r="C26" s="27">
        <v>4896</v>
      </c>
      <c r="D26" s="27">
        <v>5250</v>
      </c>
      <c r="E26" s="27">
        <v>5866</v>
      </c>
      <c r="F26" s="27">
        <v>6159</v>
      </c>
      <c r="G26" s="27">
        <v>5940</v>
      </c>
      <c r="H26" s="27">
        <v>5284</v>
      </c>
      <c r="I26" s="27">
        <v>5121</v>
      </c>
      <c r="J26" s="27">
        <v>4653</v>
      </c>
      <c r="K26" s="27">
        <v>4553</v>
      </c>
      <c r="L26" s="27">
        <v>5297</v>
      </c>
      <c r="M26" s="27">
        <v>5333</v>
      </c>
      <c r="N26" s="27">
        <v>4906</v>
      </c>
      <c r="O26" s="27">
        <v>4545</v>
      </c>
      <c r="P26" s="27">
        <v>5093</v>
      </c>
      <c r="Q26" s="27">
        <v>5329</v>
      </c>
      <c r="R26" s="27">
        <v>5648</v>
      </c>
      <c r="S26" s="27">
        <v>5529</v>
      </c>
      <c r="T26" s="27">
        <v>4650</v>
      </c>
      <c r="U26" s="27">
        <v>4374</v>
      </c>
      <c r="V26" s="27">
        <v>4422</v>
      </c>
      <c r="W26" s="27">
        <v>4317</v>
      </c>
      <c r="X26" s="27">
        <v>5067</v>
      </c>
      <c r="Y26" s="27">
        <v>5096</v>
      </c>
    </row>
    <row r="27" spans="1:25" x14ac:dyDescent="0.25">
      <c r="A27" s="41" t="s">
        <v>40</v>
      </c>
      <c r="B27" s="27">
        <v>6810</v>
      </c>
      <c r="C27" s="27">
        <v>6424</v>
      </c>
      <c r="D27" s="27">
        <v>6863</v>
      </c>
      <c r="E27" s="27">
        <v>7317</v>
      </c>
      <c r="F27" s="27">
        <v>7698</v>
      </c>
      <c r="G27" s="27">
        <v>7504</v>
      </c>
      <c r="H27" s="27">
        <v>6756</v>
      </c>
      <c r="I27" s="27">
        <v>6595</v>
      </c>
      <c r="J27" s="27">
        <v>6110</v>
      </c>
      <c r="K27" s="27">
        <v>5865</v>
      </c>
      <c r="L27" s="27">
        <v>6877</v>
      </c>
      <c r="M27" s="27">
        <v>7109</v>
      </c>
      <c r="N27" s="27">
        <v>6527</v>
      </c>
      <c r="O27" s="27">
        <v>5853</v>
      </c>
      <c r="P27" s="27">
        <v>6480</v>
      </c>
      <c r="Q27" s="27">
        <v>6838</v>
      </c>
      <c r="R27" s="27">
        <v>7093</v>
      </c>
      <c r="S27" s="27">
        <v>7110</v>
      </c>
      <c r="T27" s="27">
        <v>5892</v>
      </c>
      <c r="U27" s="27">
        <v>5668</v>
      </c>
      <c r="V27" s="27">
        <v>5701</v>
      </c>
      <c r="W27" s="27">
        <v>5694</v>
      </c>
      <c r="X27" s="27">
        <v>6608</v>
      </c>
      <c r="Y27" s="27">
        <v>6594</v>
      </c>
    </row>
    <row r="28" spans="1:25" x14ac:dyDescent="0.25">
      <c r="A28" s="41" t="s">
        <v>41</v>
      </c>
      <c r="B28" s="27">
        <v>14335</v>
      </c>
      <c r="C28" s="27">
        <v>13791</v>
      </c>
      <c r="D28" s="27">
        <v>14487</v>
      </c>
      <c r="E28" s="27">
        <v>15105</v>
      </c>
      <c r="F28" s="27">
        <v>16312</v>
      </c>
      <c r="G28" s="27">
        <v>15868</v>
      </c>
      <c r="H28" s="27">
        <v>14366</v>
      </c>
      <c r="I28" s="27">
        <v>14111</v>
      </c>
      <c r="J28" s="27">
        <v>12838</v>
      </c>
      <c r="K28" s="27">
        <v>12255</v>
      </c>
      <c r="L28" s="27">
        <v>14268</v>
      </c>
      <c r="M28" s="27">
        <v>14419</v>
      </c>
      <c r="N28" s="27">
        <v>13232</v>
      </c>
      <c r="O28" s="27">
        <v>12547</v>
      </c>
      <c r="P28" s="27">
        <v>13570</v>
      </c>
      <c r="Q28" s="27">
        <v>13634</v>
      </c>
      <c r="R28" s="27">
        <v>14895</v>
      </c>
      <c r="S28" s="27">
        <v>14769</v>
      </c>
      <c r="T28" s="27">
        <v>12732</v>
      </c>
      <c r="U28" s="27">
        <v>12283</v>
      </c>
      <c r="V28" s="27">
        <v>12185</v>
      </c>
      <c r="W28" s="27">
        <v>11516</v>
      </c>
      <c r="X28" s="27">
        <v>13406</v>
      </c>
      <c r="Y28" s="27">
        <v>13720</v>
      </c>
    </row>
    <row r="29" spans="1:25" x14ac:dyDescent="0.25">
      <c r="A29" s="41" t="s">
        <v>42</v>
      </c>
      <c r="B29" s="27">
        <v>871</v>
      </c>
      <c r="C29" s="27">
        <v>804</v>
      </c>
      <c r="D29" s="27">
        <v>838</v>
      </c>
      <c r="E29" s="27">
        <v>960</v>
      </c>
      <c r="F29" s="27">
        <v>1033</v>
      </c>
      <c r="G29" s="27">
        <v>1057</v>
      </c>
      <c r="H29" s="27">
        <v>911</v>
      </c>
      <c r="I29" s="27">
        <v>889</v>
      </c>
      <c r="J29" s="27">
        <v>825</v>
      </c>
      <c r="K29" s="27">
        <v>874</v>
      </c>
      <c r="L29" s="27">
        <v>953</v>
      </c>
      <c r="M29" s="27">
        <v>938</v>
      </c>
      <c r="N29" s="27">
        <v>837</v>
      </c>
      <c r="O29" s="27">
        <v>714</v>
      </c>
      <c r="P29" s="27">
        <v>745</v>
      </c>
      <c r="Q29" s="27">
        <v>829</v>
      </c>
      <c r="R29" s="27">
        <v>870</v>
      </c>
      <c r="S29" s="27">
        <v>843</v>
      </c>
      <c r="T29" s="27">
        <v>657</v>
      </c>
      <c r="U29" s="27">
        <v>637</v>
      </c>
      <c r="V29" s="27">
        <v>656</v>
      </c>
      <c r="W29" s="27">
        <v>655</v>
      </c>
      <c r="X29" s="27">
        <v>732</v>
      </c>
      <c r="Y29" s="27">
        <v>714</v>
      </c>
    </row>
    <row r="30" spans="1:25" x14ac:dyDescent="0.25">
      <c r="A30" s="41" t="s">
        <v>43</v>
      </c>
      <c r="B30" s="27">
        <v>9290</v>
      </c>
      <c r="C30" s="27">
        <v>8611</v>
      </c>
      <c r="D30" s="27">
        <v>8579</v>
      </c>
      <c r="E30" s="27">
        <v>9174</v>
      </c>
      <c r="F30" s="27">
        <v>9556</v>
      </c>
      <c r="G30" s="27">
        <v>9247</v>
      </c>
      <c r="H30" s="27">
        <v>8480</v>
      </c>
      <c r="I30" s="27">
        <v>8221</v>
      </c>
      <c r="J30" s="27">
        <v>7693</v>
      </c>
      <c r="K30" s="27">
        <v>8014</v>
      </c>
      <c r="L30" s="27">
        <v>9328</v>
      </c>
      <c r="M30" s="27">
        <v>9164</v>
      </c>
      <c r="N30" s="27">
        <v>8328</v>
      </c>
      <c r="O30" s="27">
        <v>7272</v>
      </c>
      <c r="P30" s="27">
        <v>7377</v>
      </c>
      <c r="Q30" s="27">
        <v>7653</v>
      </c>
      <c r="R30" s="27">
        <v>7996</v>
      </c>
      <c r="S30" s="27">
        <v>7754</v>
      </c>
      <c r="T30" s="27">
        <v>6435</v>
      </c>
      <c r="U30" s="27">
        <v>6281</v>
      </c>
      <c r="V30" s="27">
        <v>6561</v>
      </c>
      <c r="W30" s="27">
        <v>6605</v>
      </c>
      <c r="X30" s="27">
        <v>7802</v>
      </c>
      <c r="Y30" s="27">
        <v>7845</v>
      </c>
    </row>
    <row r="31" spans="1:25" x14ac:dyDescent="0.25">
      <c r="A31" s="41" t="s">
        <v>44</v>
      </c>
      <c r="B31" s="27">
        <v>5219</v>
      </c>
      <c r="C31" s="27">
        <v>4633</v>
      </c>
      <c r="D31" s="27">
        <v>4702</v>
      </c>
      <c r="E31" s="27">
        <v>4912</v>
      </c>
      <c r="F31" s="27">
        <v>4970</v>
      </c>
      <c r="G31" s="27">
        <v>4831</v>
      </c>
      <c r="H31" s="27">
        <v>4345</v>
      </c>
      <c r="I31" s="27">
        <v>4143</v>
      </c>
      <c r="J31" s="27">
        <v>4083</v>
      </c>
      <c r="K31" s="27">
        <v>4502</v>
      </c>
      <c r="L31" s="27">
        <v>5295</v>
      </c>
      <c r="M31" s="27">
        <v>5167</v>
      </c>
      <c r="N31" s="27">
        <v>4658</v>
      </c>
      <c r="O31" s="27">
        <v>3706</v>
      </c>
      <c r="P31" s="27">
        <v>3725</v>
      </c>
      <c r="Q31" s="27">
        <v>3927</v>
      </c>
      <c r="R31" s="27">
        <v>3981</v>
      </c>
      <c r="S31" s="27">
        <v>4021</v>
      </c>
      <c r="T31" s="27">
        <v>3201</v>
      </c>
      <c r="U31" s="27">
        <v>3138</v>
      </c>
      <c r="V31" s="27">
        <v>3475</v>
      </c>
      <c r="W31" s="27">
        <v>3766</v>
      </c>
      <c r="X31" s="27">
        <v>4648</v>
      </c>
      <c r="Y31" s="27">
        <v>4397</v>
      </c>
    </row>
    <row r="32" spans="1:25" x14ac:dyDescent="0.25">
      <c r="A32" s="41" t="s">
        <v>45</v>
      </c>
      <c r="B32" s="27">
        <v>171</v>
      </c>
      <c r="C32" s="27">
        <v>135</v>
      </c>
      <c r="D32" s="27">
        <v>129</v>
      </c>
      <c r="E32" s="27">
        <v>148</v>
      </c>
      <c r="F32" s="27">
        <v>162</v>
      </c>
      <c r="G32" s="27">
        <v>153</v>
      </c>
      <c r="H32" s="27">
        <v>140</v>
      </c>
      <c r="I32" s="27">
        <v>121</v>
      </c>
      <c r="J32" s="27">
        <v>132</v>
      </c>
      <c r="K32" s="27">
        <v>141</v>
      </c>
      <c r="L32" s="27">
        <v>167</v>
      </c>
      <c r="M32" s="27">
        <v>158</v>
      </c>
      <c r="N32" s="27">
        <v>134</v>
      </c>
      <c r="O32" s="27">
        <v>109</v>
      </c>
      <c r="P32" s="27">
        <v>120</v>
      </c>
      <c r="Q32" s="27">
        <v>117</v>
      </c>
      <c r="R32" s="27">
        <v>121</v>
      </c>
      <c r="S32" s="27">
        <v>117</v>
      </c>
      <c r="T32" s="27">
        <v>94</v>
      </c>
      <c r="U32" s="27">
        <v>93</v>
      </c>
      <c r="V32" s="27">
        <v>116</v>
      </c>
      <c r="W32" s="27">
        <v>131</v>
      </c>
      <c r="X32" s="27">
        <v>156</v>
      </c>
      <c r="Y32" s="27">
        <v>148</v>
      </c>
    </row>
    <row r="33" spans="1:25" x14ac:dyDescent="0.25">
      <c r="A33" s="41" t="s">
        <v>46</v>
      </c>
      <c r="B33" s="27">
        <v>4112</v>
      </c>
      <c r="C33" s="27">
        <v>3767</v>
      </c>
      <c r="D33" s="27">
        <v>3902</v>
      </c>
      <c r="E33" s="27">
        <v>4211</v>
      </c>
      <c r="F33" s="27">
        <v>4417</v>
      </c>
      <c r="G33" s="27">
        <v>4505</v>
      </c>
      <c r="H33" s="27">
        <v>3862</v>
      </c>
      <c r="I33" s="27">
        <v>3889</v>
      </c>
      <c r="J33" s="27">
        <v>3546</v>
      </c>
      <c r="K33" s="27">
        <v>3482</v>
      </c>
      <c r="L33" s="27">
        <v>4111</v>
      </c>
      <c r="M33" s="27">
        <v>3997</v>
      </c>
      <c r="N33" s="27">
        <v>3670</v>
      </c>
      <c r="O33" s="27">
        <v>3136</v>
      </c>
      <c r="P33" s="27">
        <v>3547</v>
      </c>
      <c r="Q33" s="27">
        <v>3562</v>
      </c>
      <c r="R33" s="27">
        <v>3746</v>
      </c>
      <c r="S33" s="27">
        <v>3672</v>
      </c>
      <c r="T33" s="27">
        <v>2946</v>
      </c>
      <c r="U33" s="27">
        <v>2828</v>
      </c>
      <c r="V33" s="27">
        <v>2887</v>
      </c>
      <c r="W33" s="27">
        <v>2867</v>
      </c>
      <c r="X33" s="27">
        <v>3498</v>
      </c>
      <c r="Y33" s="27">
        <v>3486</v>
      </c>
    </row>
    <row r="34" spans="1:25" x14ac:dyDescent="0.25">
      <c r="A34" s="41" t="s">
        <v>47</v>
      </c>
      <c r="B34" s="27">
        <v>522</v>
      </c>
      <c r="C34" s="27">
        <v>429</v>
      </c>
      <c r="D34" s="27">
        <v>411</v>
      </c>
      <c r="E34" s="27">
        <v>432</v>
      </c>
      <c r="F34" s="27">
        <v>443</v>
      </c>
      <c r="G34" s="27">
        <v>471</v>
      </c>
      <c r="H34" s="27">
        <v>438</v>
      </c>
      <c r="I34" s="27">
        <v>440</v>
      </c>
      <c r="J34" s="27">
        <v>397</v>
      </c>
      <c r="K34" s="27">
        <v>445</v>
      </c>
      <c r="L34" s="27">
        <v>513</v>
      </c>
      <c r="M34" s="27">
        <v>509</v>
      </c>
      <c r="N34" s="27">
        <v>450</v>
      </c>
      <c r="O34" s="27">
        <v>323</v>
      </c>
      <c r="P34" s="27">
        <v>334</v>
      </c>
      <c r="Q34" s="27">
        <v>341</v>
      </c>
      <c r="R34" s="27">
        <v>357</v>
      </c>
      <c r="S34" s="27">
        <v>361</v>
      </c>
      <c r="T34" s="27">
        <v>306</v>
      </c>
      <c r="U34" s="27">
        <v>292</v>
      </c>
      <c r="V34" s="27">
        <v>309</v>
      </c>
      <c r="W34" s="27">
        <v>348</v>
      </c>
      <c r="X34" s="27">
        <v>450</v>
      </c>
      <c r="Y34" s="27">
        <v>435</v>
      </c>
    </row>
    <row r="35" spans="1:25" x14ac:dyDescent="0.25">
      <c r="A35" s="41" t="s">
        <v>48</v>
      </c>
      <c r="B35" s="27">
        <v>1501</v>
      </c>
      <c r="C35" s="27">
        <v>1347</v>
      </c>
      <c r="D35" s="27">
        <v>1360</v>
      </c>
      <c r="E35" s="27">
        <v>1458</v>
      </c>
      <c r="F35" s="27">
        <v>1506</v>
      </c>
      <c r="G35" s="27">
        <v>1433</v>
      </c>
      <c r="H35" s="27">
        <v>1249</v>
      </c>
      <c r="I35" s="27">
        <v>1193</v>
      </c>
      <c r="J35" s="27">
        <v>1103</v>
      </c>
      <c r="K35" s="27">
        <v>1120</v>
      </c>
      <c r="L35" s="27">
        <v>1272</v>
      </c>
      <c r="M35" s="27">
        <v>1212</v>
      </c>
      <c r="N35" s="27">
        <v>1082</v>
      </c>
      <c r="O35" s="27">
        <v>939</v>
      </c>
      <c r="P35" s="27">
        <v>982</v>
      </c>
      <c r="Q35" s="27">
        <v>1061</v>
      </c>
      <c r="R35" s="27">
        <v>1096</v>
      </c>
      <c r="S35" s="27">
        <v>1072</v>
      </c>
      <c r="T35" s="27">
        <v>797</v>
      </c>
      <c r="U35" s="27">
        <v>786</v>
      </c>
      <c r="V35" s="27">
        <v>826</v>
      </c>
      <c r="W35" s="27">
        <v>838</v>
      </c>
      <c r="X35" s="27">
        <v>1034</v>
      </c>
      <c r="Y35" s="27">
        <v>1016</v>
      </c>
    </row>
    <row r="36" spans="1:25" x14ac:dyDescent="0.25">
      <c r="A36" s="41" t="s">
        <v>49</v>
      </c>
      <c r="B36" s="27">
        <v>1560</v>
      </c>
      <c r="C36" s="27">
        <v>1231</v>
      </c>
      <c r="D36" s="27">
        <v>1223</v>
      </c>
      <c r="E36" s="27">
        <v>1350</v>
      </c>
      <c r="F36" s="27">
        <v>1421</v>
      </c>
      <c r="G36" s="27">
        <v>1350</v>
      </c>
      <c r="H36" s="27">
        <v>1273</v>
      </c>
      <c r="I36" s="27">
        <v>1223</v>
      </c>
      <c r="J36" s="27">
        <v>1192</v>
      </c>
      <c r="K36" s="27">
        <v>1395</v>
      </c>
      <c r="L36" s="27">
        <v>1682</v>
      </c>
      <c r="M36" s="27">
        <v>1598</v>
      </c>
      <c r="N36" s="27">
        <v>1451</v>
      </c>
      <c r="O36" s="27">
        <v>1052</v>
      </c>
      <c r="P36" s="27">
        <v>1040</v>
      </c>
      <c r="Q36" s="27">
        <v>1101</v>
      </c>
      <c r="R36" s="27">
        <v>1147</v>
      </c>
      <c r="S36" s="27">
        <v>1151</v>
      </c>
      <c r="T36" s="27">
        <v>877</v>
      </c>
      <c r="U36" s="27">
        <v>874</v>
      </c>
      <c r="V36" s="27">
        <v>1049</v>
      </c>
      <c r="W36" s="27">
        <v>1226</v>
      </c>
      <c r="X36" s="27">
        <v>1523</v>
      </c>
      <c r="Y36" s="27">
        <v>1524</v>
      </c>
    </row>
    <row r="37" spans="1:25" x14ac:dyDescent="0.25">
      <c r="A37" s="41" t="s">
        <v>50</v>
      </c>
      <c r="B37" s="27">
        <v>3112</v>
      </c>
      <c r="C37" s="27">
        <v>2712</v>
      </c>
      <c r="D37" s="27">
        <v>2918</v>
      </c>
      <c r="E37" s="27">
        <v>3218</v>
      </c>
      <c r="F37" s="27">
        <v>3410</v>
      </c>
      <c r="G37" s="27">
        <v>3255</v>
      </c>
      <c r="H37" s="27">
        <v>2714</v>
      </c>
      <c r="I37" s="27">
        <v>2569</v>
      </c>
      <c r="J37" s="27">
        <v>2388</v>
      </c>
      <c r="K37" s="27">
        <v>2506</v>
      </c>
      <c r="L37" s="27">
        <v>3047</v>
      </c>
      <c r="M37" s="27">
        <v>2842</v>
      </c>
      <c r="N37" s="27">
        <v>2627</v>
      </c>
      <c r="O37" s="27">
        <v>2111</v>
      </c>
      <c r="P37" s="27">
        <v>2185</v>
      </c>
      <c r="Q37" s="27">
        <v>2509</v>
      </c>
      <c r="R37" s="27">
        <v>2559</v>
      </c>
      <c r="S37" s="27">
        <v>2506</v>
      </c>
      <c r="T37" s="27">
        <v>1896</v>
      </c>
      <c r="U37" s="27">
        <v>1809</v>
      </c>
      <c r="V37" s="27">
        <v>1856</v>
      </c>
      <c r="W37" s="27">
        <v>1928</v>
      </c>
      <c r="X37" s="27">
        <v>2561</v>
      </c>
      <c r="Y37" s="27">
        <v>2476</v>
      </c>
    </row>
    <row r="38" spans="1:25" x14ac:dyDescent="0.25">
      <c r="A38" s="41" t="s">
        <v>51</v>
      </c>
      <c r="B38" s="27">
        <v>1581</v>
      </c>
      <c r="C38" s="27">
        <v>1369</v>
      </c>
      <c r="D38" s="27">
        <v>1350</v>
      </c>
      <c r="E38" s="27">
        <v>1447</v>
      </c>
      <c r="F38" s="27">
        <v>1495</v>
      </c>
      <c r="G38" s="27">
        <v>1472</v>
      </c>
      <c r="H38" s="27">
        <v>1310</v>
      </c>
      <c r="I38" s="27">
        <v>1217</v>
      </c>
      <c r="J38" s="27">
        <v>1198</v>
      </c>
      <c r="K38" s="27">
        <v>1331</v>
      </c>
      <c r="L38" s="27">
        <v>1528</v>
      </c>
      <c r="M38" s="27">
        <v>1491</v>
      </c>
      <c r="N38" s="27">
        <v>1345</v>
      </c>
      <c r="O38" s="27">
        <v>1036</v>
      </c>
      <c r="P38" s="27">
        <v>1068</v>
      </c>
      <c r="Q38" s="27">
        <v>1174</v>
      </c>
      <c r="R38" s="27">
        <v>1158</v>
      </c>
      <c r="S38" s="27">
        <v>1154</v>
      </c>
      <c r="T38" s="27">
        <v>919</v>
      </c>
      <c r="U38" s="27">
        <v>911</v>
      </c>
      <c r="V38" s="27">
        <v>988</v>
      </c>
      <c r="W38" s="27">
        <v>1071</v>
      </c>
      <c r="X38" s="27">
        <v>1313</v>
      </c>
      <c r="Y38" s="27">
        <v>1234</v>
      </c>
    </row>
    <row r="39" spans="1:25" x14ac:dyDescent="0.25">
      <c r="A39" s="41" t="s">
        <v>52</v>
      </c>
      <c r="B39" s="27">
        <v>709</v>
      </c>
      <c r="C39" s="27">
        <v>596</v>
      </c>
      <c r="D39" s="27">
        <v>647</v>
      </c>
      <c r="E39" s="27">
        <v>685</v>
      </c>
      <c r="F39" s="27">
        <v>696</v>
      </c>
      <c r="G39" s="27">
        <v>677</v>
      </c>
      <c r="H39" s="27">
        <v>589</v>
      </c>
      <c r="I39" s="27">
        <v>579</v>
      </c>
      <c r="J39" s="27">
        <v>563</v>
      </c>
      <c r="K39" s="27">
        <v>622</v>
      </c>
      <c r="L39" s="27">
        <v>770</v>
      </c>
      <c r="M39" s="27">
        <v>784</v>
      </c>
      <c r="N39" s="27">
        <v>696</v>
      </c>
      <c r="O39" s="27">
        <v>516</v>
      </c>
      <c r="P39" s="27">
        <v>514</v>
      </c>
      <c r="Q39" s="27">
        <v>536</v>
      </c>
      <c r="R39" s="27">
        <v>569</v>
      </c>
      <c r="S39" s="27">
        <v>564</v>
      </c>
      <c r="T39" s="27">
        <v>440</v>
      </c>
      <c r="U39" s="27">
        <v>450</v>
      </c>
      <c r="V39" s="27">
        <v>496</v>
      </c>
      <c r="W39" s="27">
        <v>552</v>
      </c>
      <c r="X39" s="27">
        <v>771</v>
      </c>
      <c r="Y39" s="27">
        <v>697</v>
      </c>
    </row>
    <row r="40" spans="1:25" x14ac:dyDescent="0.25">
      <c r="A40" s="41" t="s">
        <v>53</v>
      </c>
      <c r="B40" s="27">
        <v>6472</v>
      </c>
      <c r="C40" s="27">
        <v>5955</v>
      </c>
      <c r="D40" s="27">
        <v>5966</v>
      </c>
      <c r="E40" s="27">
        <v>6417</v>
      </c>
      <c r="F40" s="27">
        <v>6847</v>
      </c>
      <c r="G40" s="27">
        <v>6590</v>
      </c>
      <c r="H40" s="27">
        <v>5687</v>
      </c>
      <c r="I40" s="27">
        <v>5637</v>
      </c>
      <c r="J40" s="27">
        <v>5131</v>
      </c>
      <c r="K40" s="27">
        <v>5149</v>
      </c>
      <c r="L40" s="27">
        <v>6238</v>
      </c>
      <c r="M40" s="27">
        <v>6130</v>
      </c>
      <c r="N40" s="27">
        <v>5918</v>
      </c>
      <c r="O40" s="27">
        <v>4999</v>
      </c>
      <c r="P40" s="27">
        <v>5338</v>
      </c>
      <c r="Q40" s="27">
        <v>5587</v>
      </c>
      <c r="R40" s="27">
        <v>6084</v>
      </c>
      <c r="S40" s="27">
        <v>6057</v>
      </c>
      <c r="T40" s="27">
        <v>4853</v>
      </c>
      <c r="U40" s="27">
        <v>4747</v>
      </c>
      <c r="V40" s="27">
        <v>4774</v>
      </c>
      <c r="W40" s="27">
        <v>4716</v>
      </c>
      <c r="X40" s="27">
        <v>5829</v>
      </c>
      <c r="Y40" s="27">
        <v>5712</v>
      </c>
    </row>
    <row r="41" spans="1:25" x14ac:dyDescent="0.25">
      <c r="A41" s="41" t="s">
        <v>54</v>
      </c>
      <c r="B41" s="27">
        <v>3102</v>
      </c>
      <c r="C41" s="27">
        <v>2726</v>
      </c>
      <c r="D41" s="27">
        <v>2620</v>
      </c>
      <c r="E41" s="27">
        <v>2801</v>
      </c>
      <c r="F41" s="27">
        <v>2898</v>
      </c>
      <c r="G41" s="27">
        <v>2828</v>
      </c>
      <c r="H41" s="27">
        <v>2582</v>
      </c>
      <c r="I41" s="27">
        <v>2532</v>
      </c>
      <c r="J41" s="27">
        <v>2397</v>
      </c>
      <c r="K41" s="27">
        <v>2711</v>
      </c>
      <c r="L41" s="27">
        <v>3222</v>
      </c>
      <c r="M41" s="27">
        <v>3174</v>
      </c>
      <c r="N41" s="27">
        <v>2930</v>
      </c>
      <c r="O41" s="27">
        <v>2260</v>
      </c>
      <c r="P41" s="27">
        <v>2343</v>
      </c>
      <c r="Q41" s="27">
        <v>2369</v>
      </c>
      <c r="R41" s="27">
        <v>2478</v>
      </c>
      <c r="S41" s="27">
        <v>2421</v>
      </c>
      <c r="T41" s="27">
        <v>2027</v>
      </c>
      <c r="U41" s="27">
        <v>1984</v>
      </c>
      <c r="V41" s="27">
        <v>2120</v>
      </c>
      <c r="W41" s="27">
        <v>2326</v>
      </c>
      <c r="X41" s="27">
        <v>2989</v>
      </c>
      <c r="Y41" s="27">
        <v>2879</v>
      </c>
    </row>
    <row r="42" spans="1:25" x14ac:dyDescent="0.25">
      <c r="A42" s="41" t="s">
        <v>55</v>
      </c>
      <c r="B42" s="27">
        <v>3316</v>
      </c>
      <c r="C42" s="27">
        <v>2947</v>
      </c>
      <c r="D42" s="27">
        <v>3086</v>
      </c>
      <c r="E42" s="27">
        <v>3376</v>
      </c>
      <c r="F42" s="27">
        <v>3591</v>
      </c>
      <c r="G42" s="27">
        <v>3518</v>
      </c>
      <c r="H42" s="27">
        <v>3063</v>
      </c>
      <c r="I42" s="27">
        <v>3049</v>
      </c>
      <c r="J42" s="27">
        <v>2789</v>
      </c>
      <c r="K42" s="27">
        <v>2633</v>
      </c>
      <c r="L42" s="27">
        <v>3208</v>
      </c>
      <c r="M42" s="27">
        <v>3258</v>
      </c>
      <c r="N42" s="27">
        <v>3003</v>
      </c>
      <c r="O42" s="27">
        <v>2553</v>
      </c>
      <c r="P42" s="27">
        <v>2843</v>
      </c>
      <c r="Q42" s="27">
        <v>3056</v>
      </c>
      <c r="R42" s="27">
        <v>3247</v>
      </c>
      <c r="S42" s="27">
        <v>3283</v>
      </c>
      <c r="T42" s="27">
        <v>2631</v>
      </c>
      <c r="U42" s="27">
        <v>2520</v>
      </c>
      <c r="V42" s="27">
        <v>2739</v>
      </c>
      <c r="W42" s="27">
        <v>2637</v>
      </c>
      <c r="X42" s="27">
        <v>3176</v>
      </c>
      <c r="Y42" s="27">
        <v>3177</v>
      </c>
    </row>
    <row r="43" spans="1:25" x14ac:dyDescent="0.25">
      <c r="A43" s="41" t="s">
        <v>56</v>
      </c>
      <c r="B43" s="27">
        <v>10383</v>
      </c>
      <c r="C43" s="27">
        <v>9584</v>
      </c>
      <c r="D43" s="27">
        <v>9888</v>
      </c>
      <c r="E43" s="27">
        <v>10394</v>
      </c>
      <c r="F43" s="27">
        <v>10993</v>
      </c>
      <c r="G43" s="27">
        <v>11488</v>
      </c>
      <c r="H43" s="27">
        <v>10681</v>
      </c>
      <c r="I43" s="27">
        <v>9802</v>
      </c>
      <c r="J43" s="27">
        <v>8977</v>
      </c>
      <c r="K43" s="27">
        <v>8726</v>
      </c>
      <c r="L43" s="27">
        <v>10430</v>
      </c>
      <c r="M43" s="27">
        <v>10586</v>
      </c>
      <c r="N43" s="27">
        <v>9995</v>
      </c>
      <c r="O43" s="27">
        <v>8787</v>
      </c>
      <c r="P43" s="27">
        <v>9560</v>
      </c>
      <c r="Q43" s="27">
        <v>9664</v>
      </c>
      <c r="R43" s="27">
        <v>10342</v>
      </c>
      <c r="S43" s="27">
        <v>10559</v>
      </c>
      <c r="T43" s="27">
        <v>8737</v>
      </c>
      <c r="U43" s="27">
        <v>8446</v>
      </c>
      <c r="V43" s="27">
        <v>8548</v>
      </c>
      <c r="W43" s="27">
        <v>8194</v>
      </c>
      <c r="X43" s="27">
        <v>9958</v>
      </c>
      <c r="Y43" s="27">
        <v>10136</v>
      </c>
    </row>
    <row r="44" spans="1:25" x14ac:dyDescent="0.25">
      <c r="A44" s="41" t="s">
        <v>57</v>
      </c>
      <c r="B44" s="27">
        <v>10705</v>
      </c>
      <c r="C44" s="27">
        <v>9784</v>
      </c>
      <c r="D44" s="27">
        <v>9777</v>
      </c>
      <c r="E44" s="27">
        <v>10513</v>
      </c>
      <c r="F44" s="27">
        <v>10890</v>
      </c>
      <c r="G44" s="27">
        <v>10534</v>
      </c>
      <c r="H44" s="27">
        <v>9536</v>
      </c>
      <c r="I44" s="27">
        <v>9342</v>
      </c>
      <c r="J44" s="27">
        <v>8674</v>
      </c>
      <c r="K44" s="27">
        <v>9135</v>
      </c>
      <c r="L44" s="27">
        <v>10859</v>
      </c>
      <c r="M44" s="27">
        <v>11018</v>
      </c>
      <c r="N44" s="27">
        <v>10380</v>
      </c>
      <c r="O44" s="27">
        <v>8833</v>
      </c>
      <c r="P44" s="27">
        <v>9106</v>
      </c>
      <c r="Q44" s="27">
        <v>9272</v>
      </c>
      <c r="R44" s="27">
        <v>9812</v>
      </c>
      <c r="S44" s="27">
        <v>9841</v>
      </c>
      <c r="T44" s="27">
        <v>8306</v>
      </c>
      <c r="U44" s="27">
        <v>8076</v>
      </c>
      <c r="V44" s="27">
        <v>8235</v>
      </c>
      <c r="W44" s="27">
        <v>8488</v>
      </c>
      <c r="X44" s="27">
        <v>10206</v>
      </c>
      <c r="Y44" s="27">
        <v>10116</v>
      </c>
    </row>
    <row r="45" spans="1:25" x14ac:dyDescent="0.25">
      <c r="A45" s="41" t="s">
        <v>58</v>
      </c>
      <c r="B45" s="27">
        <v>4416</v>
      </c>
      <c r="C45" s="27">
        <v>3982</v>
      </c>
      <c r="D45" s="27">
        <v>4011</v>
      </c>
      <c r="E45" s="27">
        <v>4022</v>
      </c>
      <c r="F45" s="27">
        <v>4153</v>
      </c>
      <c r="G45" s="27">
        <v>3987</v>
      </c>
      <c r="H45" s="27">
        <v>3593</v>
      </c>
      <c r="I45" s="27">
        <v>3459</v>
      </c>
      <c r="J45" s="27">
        <v>3195</v>
      </c>
      <c r="K45" s="27">
        <v>3461</v>
      </c>
      <c r="L45" s="27">
        <v>4016</v>
      </c>
      <c r="M45" s="27">
        <v>3992</v>
      </c>
      <c r="N45" s="27">
        <v>3736</v>
      </c>
      <c r="O45" s="27">
        <v>3051</v>
      </c>
      <c r="P45" s="27">
        <v>3185</v>
      </c>
      <c r="Q45" s="27">
        <v>3193</v>
      </c>
      <c r="R45" s="27">
        <v>3301</v>
      </c>
      <c r="S45" s="27">
        <v>3206</v>
      </c>
      <c r="T45" s="27">
        <v>2818</v>
      </c>
      <c r="U45" s="27">
        <v>2676</v>
      </c>
      <c r="V45" s="27">
        <v>2825</v>
      </c>
      <c r="W45" s="27">
        <v>3050</v>
      </c>
      <c r="X45" s="27">
        <v>3572</v>
      </c>
      <c r="Y45" s="27">
        <v>3534</v>
      </c>
    </row>
    <row r="46" spans="1:25" x14ac:dyDescent="0.25">
      <c r="A46" s="41" t="s">
        <v>59</v>
      </c>
      <c r="B46" s="27">
        <v>1331</v>
      </c>
      <c r="C46" s="27">
        <v>1205</v>
      </c>
      <c r="D46" s="27">
        <v>1195</v>
      </c>
      <c r="E46" s="27">
        <v>1285</v>
      </c>
      <c r="F46" s="27">
        <v>1379</v>
      </c>
      <c r="G46" s="27">
        <v>1303</v>
      </c>
      <c r="H46" s="27">
        <v>1160</v>
      </c>
      <c r="I46" s="27">
        <v>1128</v>
      </c>
      <c r="J46" s="27">
        <v>1089</v>
      </c>
      <c r="K46" s="27">
        <v>1189</v>
      </c>
      <c r="L46" s="27">
        <v>1347</v>
      </c>
      <c r="M46" s="27">
        <v>1365</v>
      </c>
      <c r="N46" s="27">
        <v>1238</v>
      </c>
      <c r="O46" s="27">
        <v>1100</v>
      </c>
      <c r="P46" s="27">
        <v>1135</v>
      </c>
      <c r="Q46" s="27">
        <v>1172</v>
      </c>
      <c r="R46" s="27">
        <v>1178</v>
      </c>
      <c r="S46" s="27">
        <v>1145</v>
      </c>
      <c r="T46" s="27">
        <v>914</v>
      </c>
      <c r="U46" s="27">
        <v>887</v>
      </c>
      <c r="V46" s="27">
        <v>964</v>
      </c>
      <c r="W46" s="27">
        <v>978</v>
      </c>
      <c r="X46" s="27">
        <v>1090</v>
      </c>
      <c r="Y46" s="27">
        <v>1089</v>
      </c>
    </row>
    <row r="47" spans="1:25" x14ac:dyDescent="0.25">
      <c r="A47" s="41" t="s">
        <v>60</v>
      </c>
      <c r="B47" s="27">
        <v>3207</v>
      </c>
      <c r="C47" s="27">
        <v>2896</v>
      </c>
      <c r="D47" s="27">
        <v>3041</v>
      </c>
      <c r="E47" s="27">
        <v>3351</v>
      </c>
      <c r="F47" s="27">
        <v>3566</v>
      </c>
      <c r="G47" s="27">
        <v>3449</v>
      </c>
      <c r="H47" s="27">
        <v>3078</v>
      </c>
      <c r="I47" s="27">
        <v>3020</v>
      </c>
      <c r="J47" s="27">
        <v>2790</v>
      </c>
      <c r="K47" s="27">
        <v>2813</v>
      </c>
      <c r="L47" s="27">
        <v>3388</v>
      </c>
      <c r="M47" s="27">
        <v>3223</v>
      </c>
      <c r="N47" s="27">
        <v>3008</v>
      </c>
      <c r="O47" s="27">
        <v>2586</v>
      </c>
      <c r="P47" s="27">
        <v>2700</v>
      </c>
      <c r="Q47" s="27">
        <v>2890</v>
      </c>
      <c r="R47" s="27">
        <v>3098</v>
      </c>
      <c r="S47" s="27">
        <v>2939</v>
      </c>
      <c r="T47" s="27">
        <v>2439</v>
      </c>
      <c r="U47" s="27">
        <v>2311</v>
      </c>
      <c r="V47" s="27">
        <v>2436</v>
      </c>
      <c r="W47" s="27">
        <v>2458</v>
      </c>
      <c r="X47" s="27">
        <v>3053</v>
      </c>
      <c r="Y47" s="27">
        <v>2945</v>
      </c>
    </row>
    <row r="48" spans="1:25" x14ac:dyDescent="0.25">
      <c r="A48" s="41" t="s">
        <v>61</v>
      </c>
      <c r="B48" s="27">
        <v>1258</v>
      </c>
      <c r="C48" s="27">
        <v>1129</v>
      </c>
      <c r="D48" s="27">
        <v>1151</v>
      </c>
      <c r="E48" s="27">
        <v>1229</v>
      </c>
      <c r="F48" s="27">
        <v>1287</v>
      </c>
      <c r="G48" s="27">
        <v>1225</v>
      </c>
      <c r="H48" s="27">
        <v>1108</v>
      </c>
      <c r="I48" s="27">
        <v>1092</v>
      </c>
      <c r="J48" s="27">
        <v>1024</v>
      </c>
      <c r="K48" s="27">
        <v>1094</v>
      </c>
      <c r="L48" s="27">
        <v>1337</v>
      </c>
      <c r="M48" s="27">
        <v>1343</v>
      </c>
      <c r="N48" s="27">
        <v>1259</v>
      </c>
      <c r="O48" s="27">
        <v>996</v>
      </c>
      <c r="P48" s="27">
        <v>1030</v>
      </c>
      <c r="Q48" s="27">
        <v>1137</v>
      </c>
      <c r="R48" s="27">
        <v>1145</v>
      </c>
      <c r="S48" s="27">
        <v>1149</v>
      </c>
      <c r="T48" s="27">
        <v>915</v>
      </c>
      <c r="U48" s="27">
        <v>901</v>
      </c>
      <c r="V48" s="27">
        <v>966</v>
      </c>
      <c r="W48" s="27">
        <v>1057</v>
      </c>
      <c r="X48" s="27">
        <v>1262</v>
      </c>
      <c r="Y48" s="27">
        <v>1254</v>
      </c>
    </row>
    <row r="49" spans="1:25" x14ac:dyDescent="0.25">
      <c r="A49" s="41" t="s">
        <v>62</v>
      </c>
      <c r="B49" s="27">
        <v>5337</v>
      </c>
      <c r="C49" s="27">
        <v>4895</v>
      </c>
      <c r="D49" s="27">
        <v>5096</v>
      </c>
      <c r="E49" s="27">
        <v>5330</v>
      </c>
      <c r="F49" s="27">
        <v>5565</v>
      </c>
      <c r="G49" s="27">
        <v>5475</v>
      </c>
      <c r="H49" s="27">
        <v>5073</v>
      </c>
      <c r="I49" s="27">
        <v>4927</v>
      </c>
      <c r="J49" s="27">
        <v>4567</v>
      </c>
      <c r="K49" s="27">
        <v>4654</v>
      </c>
      <c r="L49" s="27">
        <v>5413</v>
      </c>
      <c r="M49" s="27">
        <v>5499</v>
      </c>
      <c r="N49" s="27">
        <v>5127</v>
      </c>
      <c r="O49" s="27">
        <v>4516</v>
      </c>
      <c r="P49" s="27">
        <v>4841</v>
      </c>
      <c r="Q49" s="27">
        <v>4819</v>
      </c>
      <c r="R49" s="27">
        <v>5035</v>
      </c>
      <c r="S49" s="27">
        <v>5119</v>
      </c>
      <c r="T49" s="27">
        <v>4394</v>
      </c>
      <c r="U49" s="27">
        <v>4293</v>
      </c>
      <c r="V49" s="27">
        <v>4395</v>
      </c>
      <c r="W49" s="27">
        <v>4322</v>
      </c>
      <c r="X49" s="27">
        <v>5214</v>
      </c>
      <c r="Y49" s="27">
        <v>5253</v>
      </c>
    </row>
    <row r="50" spans="1:25" x14ac:dyDescent="0.25">
      <c r="A50" s="41" t="s">
        <v>63</v>
      </c>
      <c r="B50" s="27">
        <v>422</v>
      </c>
      <c r="C50" s="27">
        <v>365</v>
      </c>
      <c r="D50" s="27">
        <v>386</v>
      </c>
      <c r="E50" s="27">
        <v>414</v>
      </c>
      <c r="F50" s="27">
        <v>434</v>
      </c>
      <c r="G50" s="27">
        <v>428</v>
      </c>
      <c r="H50" s="27">
        <v>365</v>
      </c>
      <c r="I50" s="27">
        <v>357</v>
      </c>
      <c r="J50" s="27">
        <v>327</v>
      </c>
      <c r="K50" s="27">
        <v>330</v>
      </c>
      <c r="L50" s="27">
        <v>408</v>
      </c>
      <c r="M50" s="27">
        <v>389</v>
      </c>
      <c r="N50" s="27">
        <v>362</v>
      </c>
      <c r="O50" s="27">
        <v>333</v>
      </c>
      <c r="P50" s="27">
        <v>334</v>
      </c>
      <c r="Q50" s="27">
        <v>349</v>
      </c>
      <c r="R50" s="27">
        <v>393</v>
      </c>
      <c r="S50" s="27">
        <v>384</v>
      </c>
      <c r="T50" s="27">
        <v>323</v>
      </c>
      <c r="U50" s="27">
        <v>311</v>
      </c>
      <c r="V50" s="27">
        <v>322</v>
      </c>
      <c r="W50" s="27">
        <v>319</v>
      </c>
      <c r="X50" s="27">
        <v>391</v>
      </c>
      <c r="Y50" s="27">
        <v>405</v>
      </c>
    </row>
    <row r="51" spans="1:25" x14ac:dyDescent="0.25">
      <c r="A51" s="41" t="s">
        <v>64</v>
      </c>
      <c r="B51" s="27">
        <v>8537</v>
      </c>
      <c r="C51" s="27">
        <v>7773</v>
      </c>
      <c r="D51" s="27">
        <v>7908</v>
      </c>
      <c r="E51" s="27">
        <v>8571</v>
      </c>
      <c r="F51" s="27">
        <v>9120</v>
      </c>
      <c r="G51" s="27">
        <v>9092</v>
      </c>
      <c r="H51" s="27">
        <v>8312</v>
      </c>
      <c r="I51" s="27">
        <v>7913</v>
      </c>
      <c r="J51" s="27">
        <v>7305</v>
      </c>
      <c r="K51" s="27">
        <v>7107</v>
      </c>
      <c r="L51" s="27">
        <v>8826</v>
      </c>
      <c r="M51" s="27">
        <v>8870</v>
      </c>
      <c r="N51" s="27">
        <v>8321</v>
      </c>
      <c r="O51" s="27">
        <v>7233</v>
      </c>
      <c r="P51" s="27">
        <v>7851</v>
      </c>
      <c r="Q51" s="27">
        <v>8046</v>
      </c>
      <c r="R51" s="27">
        <v>8471</v>
      </c>
      <c r="S51" s="27">
        <v>8442</v>
      </c>
      <c r="T51" s="27">
        <v>7028</v>
      </c>
      <c r="U51" s="27">
        <v>6791</v>
      </c>
      <c r="V51" s="27">
        <v>6863</v>
      </c>
      <c r="W51" s="27">
        <v>6606</v>
      </c>
      <c r="X51" s="27">
        <v>8424</v>
      </c>
      <c r="Y51" s="27">
        <v>8386</v>
      </c>
    </row>
    <row r="52" spans="1:25" x14ac:dyDescent="0.25">
      <c r="A52" s="41" t="s">
        <v>65</v>
      </c>
      <c r="B52" s="27">
        <v>2921</v>
      </c>
      <c r="C52" s="27">
        <v>2663</v>
      </c>
      <c r="D52" s="27">
        <v>2749</v>
      </c>
      <c r="E52" s="27">
        <v>2814</v>
      </c>
      <c r="F52" s="27">
        <v>3042</v>
      </c>
      <c r="G52" s="27">
        <v>2810</v>
      </c>
      <c r="H52" s="27">
        <v>2561</v>
      </c>
      <c r="I52" s="27">
        <v>2526</v>
      </c>
      <c r="J52" s="27">
        <v>2457</v>
      </c>
      <c r="K52" s="27">
        <v>2557</v>
      </c>
      <c r="L52" s="27">
        <v>3040</v>
      </c>
      <c r="M52" s="27">
        <v>2978</v>
      </c>
      <c r="N52" s="27">
        <v>2825</v>
      </c>
      <c r="O52" s="27">
        <v>2454</v>
      </c>
      <c r="P52" s="27">
        <v>2336</v>
      </c>
      <c r="Q52" s="27">
        <v>2404</v>
      </c>
      <c r="R52" s="27">
        <v>2576</v>
      </c>
      <c r="S52" s="27">
        <v>2422</v>
      </c>
      <c r="T52" s="27">
        <v>2077</v>
      </c>
      <c r="U52" s="27">
        <v>2061</v>
      </c>
      <c r="V52" s="27">
        <v>2220</v>
      </c>
      <c r="W52" s="27">
        <v>2385</v>
      </c>
      <c r="X52" s="27">
        <v>2885</v>
      </c>
      <c r="Y52" s="27">
        <v>2846</v>
      </c>
    </row>
    <row r="53" spans="1:25" x14ac:dyDescent="0.25">
      <c r="A53" s="41" t="s">
        <v>66</v>
      </c>
      <c r="B53" s="27">
        <v>1162</v>
      </c>
      <c r="C53" s="27">
        <v>1031</v>
      </c>
      <c r="D53" s="27">
        <v>1108</v>
      </c>
      <c r="E53" s="27">
        <v>1203</v>
      </c>
      <c r="F53" s="27">
        <v>1274</v>
      </c>
      <c r="G53" s="27">
        <v>1218</v>
      </c>
      <c r="H53" s="27">
        <v>1103</v>
      </c>
      <c r="I53" s="27">
        <v>1026</v>
      </c>
      <c r="J53" s="27">
        <v>946</v>
      </c>
      <c r="K53" s="27">
        <v>995</v>
      </c>
      <c r="L53" s="27">
        <v>1245</v>
      </c>
      <c r="M53" s="27">
        <v>1222</v>
      </c>
      <c r="N53" s="27">
        <v>1137</v>
      </c>
      <c r="O53" s="27">
        <v>918</v>
      </c>
      <c r="P53" s="27">
        <v>980</v>
      </c>
      <c r="Q53" s="27">
        <v>1084</v>
      </c>
      <c r="R53" s="27">
        <v>1151</v>
      </c>
      <c r="S53" s="27">
        <v>1140</v>
      </c>
      <c r="T53" s="27">
        <v>914</v>
      </c>
      <c r="U53" s="27">
        <v>862</v>
      </c>
      <c r="V53" s="27">
        <v>888</v>
      </c>
      <c r="W53" s="27">
        <v>954</v>
      </c>
      <c r="X53" s="27">
        <v>1208</v>
      </c>
      <c r="Y53" s="27">
        <v>1133</v>
      </c>
    </row>
    <row r="54" spans="1:25" x14ac:dyDescent="0.25">
      <c r="A54" s="41" t="s">
        <v>67</v>
      </c>
      <c r="B54" s="27">
        <v>48017</v>
      </c>
      <c r="C54" s="27">
        <v>45770</v>
      </c>
      <c r="D54" s="27">
        <v>47871</v>
      </c>
      <c r="E54" s="27">
        <v>49374</v>
      </c>
      <c r="F54" s="27">
        <v>53399</v>
      </c>
      <c r="G54" s="27">
        <v>52378</v>
      </c>
      <c r="H54" s="27">
        <v>48307</v>
      </c>
      <c r="I54" s="27">
        <v>47184</v>
      </c>
      <c r="J54" s="27">
        <v>43261</v>
      </c>
      <c r="K54" s="27">
        <v>41149</v>
      </c>
      <c r="L54" s="27">
        <v>46308</v>
      </c>
      <c r="M54" s="27">
        <v>46761</v>
      </c>
      <c r="N54" s="27">
        <v>43477</v>
      </c>
      <c r="O54" s="27">
        <v>40442</v>
      </c>
      <c r="P54" s="27">
        <v>44353</v>
      </c>
      <c r="Q54" s="27">
        <v>44525</v>
      </c>
      <c r="R54" s="27">
        <v>48579</v>
      </c>
      <c r="S54" s="27">
        <v>48967</v>
      </c>
      <c r="T54" s="27">
        <v>42376</v>
      </c>
      <c r="U54" s="27">
        <v>41355</v>
      </c>
      <c r="V54" s="27">
        <v>41297</v>
      </c>
      <c r="W54" s="27">
        <v>39320</v>
      </c>
      <c r="X54" s="27">
        <v>44270</v>
      </c>
      <c r="Y54" s="27">
        <v>44510</v>
      </c>
    </row>
    <row r="55" spans="1:25" x14ac:dyDescent="0.25">
      <c r="A55" s="41" t="s">
        <v>68</v>
      </c>
      <c r="B55" s="27">
        <v>1700</v>
      </c>
      <c r="C55" s="27">
        <v>1551</v>
      </c>
      <c r="D55" s="27">
        <v>1555</v>
      </c>
      <c r="E55" s="27">
        <v>1595</v>
      </c>
      <c r="F55" s="27">
        <v>1716</v>
      </c>
      <c r="G55" s="27">
        <v>1668</v>
      </c>
      <c r="H55" s="27">
        <v>1500</v>
      </c>
      <c r="I55" s="27">
        <v>1514</v>
      </c>
      <c r="J55" s="27">
        <v>1453</v>
      </c>
      <c r="K55" s="27">
        <v>1433</v>
      </c>
      <c r="L55" s="27">
        <v>1692</v>
      </c>
      <c r="M55" s="27">
        <v>1745</v>
      </c>
      <c r="N55" s="27">
        <v>1598</v>
      </c>
      <c r="O55" s="27">
        <v>1377</v>
      </c>
      <c r="P55" s="27">
        <v>1444</v>
      </c>
      <c r="Q55" s="27">
        <v>1401</v>
      </c>
      <c r="R55" s="27">
        <v>1519</v>
      </c>
      <c r="S55" s="27">
        <v>1529</v>
      </c>
      <c r="T55" s="27">
        <v>1327</v>
      </c>
      <c r="U55" s="27">
        <v>1297</v>
      </c>
      <c r="V55" s="27">
        <v>1347</v>
      </c>
      <c r="W55" s="27">
        <v>1377</v>
      </c>
      <c r="X55" s="27">
        <v>1659</v>
      </c>
      <c r="Y55" s="27">
        <v>1652</v>
      </c>
    </row>
    <row r="56" spans="1:25" x14ac:dyDescent="0.25">
      <c r="A56" s="41" t="s">
        <v>69</v>
      </c>
      <c r="B56" s="27">
        <v>676</v>
      </c>
      <c r="C56" s="27">
        <v>606</v>
      </c>
      <c r="D56" s="27">
        <v>562</v>
      </c>
      <c r="E56" s="27">
        <v>545</v>
      </c>
      <c r="F56" s="27">
        <v>588</v>
      </c>
      <c r="G56" s="27">
        <v>568</v>
      </c>
      <c r="H56" s="27">
        <v>515</v>
      </c>
      <c r="I56" s="27">
        <v>488</v>
      </c>
      <c r="J56" s="27">
        <v>484</v>
      </c>
      <c r="K56" s="27">
        <v>562</v>
      </c>
      <c r="L56" s="27">
        <v>654</v>
      </c>
      <c r="M56" s="27">
        <v>656</v>
      </c>
      <c r="N56" s="27">
        <v>576</v>
      </c>
      <c r="O56" s="27">
        <v>481</v>
      </c>
      <c r="P56" s="27">
        <v>452</v>
      </c>
      <c r="Q56" s="27">
        <v>436</v>
      </c>
      <c r="R56" s="27">
        <v>449</v>
      </c>
      <c r="S56" s="27">
        <v>450</v>
      </c>
      <c r="T56" s="27">
        <v>360</v>
      </c>
      <c r="U56" s="27">
        <v>348</v>
      </c>
      <c r="V56" s="27">
        <v>395</v>
      </c>
      <c r="W56" s="27">
        <v>430</v>
      </c>
      <c r="X56" s="27">
        <v>550</v>
      </c>
      <c r="Y56" s="27">
        <v>536</v>
      </c>
    </row>
    <row r="57" spans="1:25" x14ac:dyDescent="0.25">
      <c r="A57" s="41" t="s">
        <v>70</v>
      </c>
      <c r="B57" s="27">
        <v>4387</v>
      </c>
      <c r="C57" s="27">
        <v>4016</v>
      </c>
      <c r="D57" s="27">
        <v>4006</v>
      </c>
      <c r="E57" s="27">
        <v>4317</v>
      </c>
      <c r="F57" s="27">
        <v>4533</v>
      </c>
      <c r="G57" s="27">
        <v>4406</v>
      </c>
      <c r="H57" s="27">
        <v>4041</v>
      </c>
      <c r="I57" s="27">
        <v>3958</v>
      </c>
      <c r="J57" s="27">
        <v>3723</v>
      </c>
      <c r="K57" s="27">
        <v>3765</v>
      </c>
      <c r="L57" s="27">
        <v>4531</v>
      </c>
      <c r="M57" s="27">
        <v>4510</v>
      </c>
      <c r="N57" s="27">
        <v>4311</v>
      </c>
      <c r="O57" s="27">
        <v>3579</v>
      </c>
      <c r="P57" s="27">
        <v>3762</v>
      </c>
      <c r="Q57" s="27">
        <v>3978</v>
      </c>
      <c r="R57" s="27">
        <v>4157</v>
      </c>
      <c r="S57" s="27">
        <v>4105</v>
      </c>
      <c r="T57" s="27">
        <v>3425</v>
      </c>
      <c r="U57" s="27">
        <v>3321</v>
      </c>
      <c r="V57" s="27">
        <v>3438</v>
      </c>
      <c r="W57" s="27">
        <v>3511</v>
      </c>
      <c r="X57" s="27">
        <v>4249</v>
      </c>
      <c r="Y57" s="27">
        <v>4143</v>
      </c>
    </row>
    <row r="58" spans="1:25" x14ac:dyDescent="0.25">
      <c r="A58" s="41" t="s">
        <v>71</v>
      </c>
      <c r="B58" s="27">
        <v>1067</v>
      </c>
      <c r="C58" s="27">
        <v>839</v>
      </c>
      <c r="D58" s="27">
        <v>933</v>
      </c>
      <c r="E58" s="27">
        <v>990</v>
      </c>
      <c r="F58" s="27">
        <v>1057</v>
      </c>
      <c r="G58" s="27">
        <v>981</v>
      </c>
      <c r="H58" s="27">
        <v>855</v>
      </c>
      <c r="I58" s="27">
        <v>884</v>
      </c>
      <c r="J58" s="27">
        <v>883</v>
      </c>
      <c r="K58" s="27">
        <v>946</v>
      </c>
      <c r="L58" s="27">
        <v>1164</v>
      </c>
      <c r="M58" s="27">
        <v>1081</v>
      </c>
      <c r="N58" s="27">
        <v>1033</v>
      </c>
      <c r="O58" s="27">
        <v>846</v>
      </c>
      <c r="P58" s="27">
        <v>884</v>
      </c>
      <c r="Q58" s="27">
        <v>871</v>
      </c>
      <c r="R58" s="27">
        <v>949</v>
      </c>
      <c r="S58" s="27">
        <v>896</v>
      </c>
      <c r="T58" s="27">
        <v>759</v>
      </c>
      <c r="U58" s="27">
        <v>773</v>
      </c>
      <c r="V58" s="27">
        <v>815</v>
      </c>
      <c r="W58" s="27">
        <v>859</v>
      </c>
      <c r="X58" s="27">
        <v>1022</v>
      </c>
      <c r="Y58" s="27">
        <v>1008</v>
      </c>
    </row>
    <row r="59" spans="1:25" x14ac:dyDescent="0.25">
      <c r="A59" s="41" t="s">
        <v>72</v>
      </c>
      <c r="B59" s="27">
        <v>2863</v>
      </c>
      <c r="C59" s="27">
        <v>2421</v>
      </c>
      <c r="D59" s="27">
        <v>2279</v>
      </c>
      <c r="E59" s="27">
        <v>2452</v>
      </c>
      <c r="F59" s="27">
        <v>2501</v>
      </c>
      <c r="G59" s="27">
        <v>2453</v>
      </c>
      <c r="H59" s="27">
        <v>2084</v>
      </c>
      <c r="I59" s="27">
        <v>2035</v>
      </c>
      <c r="J59" s="27">
        <v>2067</v>
      </c>
      <c r="K59" s="27">
        <v>2417</v>
      </c>
      <c r="L59" s="27">
        <v>2847</v>
      </c>
      <c r="M59" s="27">
        <v>2820</v>
      </c>
      <c r="N59" s="27">
        <v>2447</v>
      </c>
      <c r="O59" s="27">
        <v>1864</v>
      </c>
      <c r="P59" s="27">
        <v>1832</v>
      </c>
      <c r="Q59" s="27">
        <v>1988</v>
      </c>
      <c r="R59" s="27">
        <v>1992</v>
      </c>
      <c r="S59" s="27">
        <v>2002</v>
      </c>
      <c r="T59" s="27">
        <v>1515</v>
      </c>
      <c r="U59" s="27">
        <v>1505</v>
      </c>
      <c r="V59" s="27">
        <v>1698</v>
      </c>
      <c r="W59" s="27">
        <v>2043</v>
      </c>
      <c r="X59" s="27">
        <v>2456</v>
      </c>
      <c r="Y59" s="27">
        <v>2392</v>
      </c>
    </row>
    <row r="60" spans="1:25" x14ac:dyDescent="0.25">
      <c r="A60" s="41" t="s">
        <v>73</v>
      </c>
      <c r="B60" s="27">
        <v>243</v>
      </c>
      <c r="C60" s="27">
        <v>220</v>
      </c>
      <c r="D60" s="27">
        <v>217</v>
      </c>
      <c r="E60" s="27">
        <v>202</v>
      </c>
      <c r="F60" s="27">
        <v>224</v>
      </c>
      <c r="G60" s="27">
        <v>215</v>
      </c>
      <c r="H60" s="27">
        <v>180</v>
      </c>
      <c r="I60" s="27">
        <v>169</v>
      </c>
      <c r="J60" s="27">
        <v>156</v>
      </c>
      <c r="K60" s="27">
        <v>179</v>
      </c>
      <c r="L60" s="27">
        <v>205</v>
      </c>
      <c r="M60" s="27">
        <v>214</v>
      </c>
      <c r="N60" s="27">
        <v>185</v>
      </c>
      <c r="O60" s="27">
        <v>147</v>
      </c>
      <c r="P60" s="27">
        <v>147</v>
      </c>
      <c r="Q60" s="27">
        <v>153</v>
      </c>
      <c r="R60" s="27">
        <v>170</v>
      </c>
      <c r="S60" s="27">
        <v>163</v>
      </c>
      <c r="T60" s="27">
        <v>133</v>
      </c>
      <c r="U60" s="27">
        <v>133</v>
      </c>
      <c r="V60" s="27">
        <v>138</v>
      </c>
      <c r="W60" s="27">
        <v>145</v>
      </c>
      <c r="X60" s="27">
        <v>168</v>
      </c>
      <c r="Y60" s="27">
        <v>183</v>
      </c>
    </row>
    <row r="61" spans="1:25" x14ac:dyDescent="0.25">
      <c r="A61" s="41" t="s">
        <v>74</v>
      </c>
      <c r="B61" s="27">
        <v>1462</v>
      </c>
      <c r="C61" s="27">
        <v>1226</v>
      </c>
      <c r="D61" s="27">
        <v>1120</v>
      </c>
      <c r="E61" s="27">
        <v>1150</v>
      </c>
      <c r="F61" s="27">
        <v>1171</v>
      </c>
      <c r="G61" s="27">
        <v>1128</v>
      </c>
      <c r="H61" s="27">
        <v>1033</v>
      </c>
      <c r="I61" s="27">
        <v>1022</v>
      </c>
      <c r="J61" s="27">
        <v>970</v>
      </c>
      <c r="K61" s="27">
        <v>1062</v>
      </c>
      <c r="L61" s="27">
        <v>1288</v>
      </c>
      <c r="M61" s="27">
        <v>1317</v>
      </c>
      <c r="N61" s="27">
        <v>1223</v>
      </c>
      <c r="O61" s="27">
        <v>903</v>
      </c>
      <c r="P61" s="27">
        <v>914</v>
      </c>
      <c r="Q61" s="27">
        <v>903</v>
      </c>
      <c r="R61" s="27">
        <v>940</v>
      </c>
      <c r="S61" s="27">
        <v>937</v>
      </c>
      <c r="T61" s="27">
        <v>793</v>
      </c>
      <c r="U61" s="27">
        <v>763</v>
      </c>
      <c r="V61" s="27">
        <v>846</v>
      </c>
      <c r="W61" s="27">
        <v>901</v>
      </c>
      <c r="X61" s="27">
        <v>1180</v>
      </c>
      <c r="Y61" s="27">
        <v>1131</v>
      </c>
    </row>
    <row r="62" spans="1:25" x14ac:dyDescent="0.25">
      <c r="A62" s="41" t="s">
        <v>75</v>
      </c>
      <c r="B62" s="27">
        <v>1590</v>
      </c>
      <c r="C62" s="27">
        <v>1576</v>
      </c>
      <c r="D62" s="27">
        <v>1383</v>
      </c>
      <c r="E62" s="27">
        <v>1420</v>
      </c>
      <c r="F62" s="27">
        <v>1517</v>
      </c>
      <c r="G62" s="27">
        <v>1426</v>
      </c>
      <c r="H62" s="27">
        <v>1249</v>
      </c>
      <c r="I62" s="27">
        <v>1221</v>
      </c>
      <c r="J62" s="27">
        <v>1190</v>
      </c>
      <c r="K62" s="27">
        <v>1284</v>
      </c>
      <c r="L62" s="27">
        <v>1507</v>
      </c>
      <c r="M62" s="27">
        <v>1486</v>
      </c>
      <c r="N62" s="27">
        <v>1372</v>
      </c>
      <c r="O62" s="27">
        <v>1083</v>
      </c>
      <c r="P62" s="27">
        <v>1095</v>
      </c>
      <c r="Q62" s="27">
        <v>1142</v>
      </c>
      <c r="R62" s="27">
        <v>1146</v>
      </c>
      <c r="S62" s="27">
        <v>1119</v>
      </c>
      <c r="T62" s="27">
        <v>894</v>
      </c>
      <c r="U62" s="27">
        <v>892</v>
      </c>
      <c r="V62" s="27">
        <v>989</v>
      </c>
      <c r="W62" s="27">
        <v>1090</v>
      </c>
      <c r="X62" s="27">
        <v>1322</v>
      </c>
      <c r="Y62" s="27">
        <v>1304</v>
      </c>
    </row>
    <row r="63" spans="1:25" x14ac:dyDescent="0.25">
      <c r="A63" s="41" t="s">
        <v>76</v>
      </c>
      <c r="B63" s="27">
        <v>965</v>
      </c>
      <c r="C63" s="27">
        <v>864</v>
      </c>
      <c r="D63" s="27">
        <v>957</v>
      </c>
      <c r="E63" s="27">
        <v>1068</v>
      </c>
      <c r="F63" s="27">
        <v>1102</v>
      </c>
      <c r="G63" s="27">
        <v>1035</v>
      </c>
      <c r="H63" s="27">
        <v>861</v>
      </c>
      <c r="I63" s="27">
        <v>896</v>
      </c>
      <c r="J63" s="27">
        <v>834</v>
      </c>
      <c r="K63" s="27">
        <v>874</v>
      </c>
      <c r="L63" s="27">
        <v>1079</v>
      </c>
      <c r="M63" s="27">
        <v>963</v>
      </c>
      <c r="N63" s="27">
        <v>940</v>
      </c>
      <c r="O63" s="27">
        <v>928</v>
      </c>
      <c r="P63" s="27">
        <v>839</v>
      </c>
      <c r="Q63" s="27">
        <v>886</v>
      </c>
      <c r="R63" s="27">
        <v>923</v>
      </c>
      <c r="S63" s="27">
        <v>843</v>
      </c>
      <c r="T63" s="27">
        <v>708</v>
      </c>
      <c r="U63" s="27">
        <v>700</v>
      </c>
      <c r="V63" s="27">
        <v>787</v>
      </c>
      <c r="W63" s="27">
        <v>814</v>
      </c>
      <c r="X63" s="27">
        <v>907</v>
      </c>
      <c r="Y63" s="27">
        <v>897</v>
      </c>
    </row>
    <row r="64" spans="1:25" x14ac:dyDescent="0.25">
      <c r="A64" s="41" t="s">
        <v>77</v>
      </c>
      <c r="B64" s="27">
        <v>1818</v>
      </c>
      <c r="C64" s="27">
        <v>1619</v>
      </c>
      <c r="D64" s="27">
        <v>1641</v>
      </c>
      <c r="E64" s="27">
        <v>1844</v>
      </c>
      <c r="F64" s="27">
        <v>1952</v>
      </c>
      <c r="G64" s="27">
        <v>1868</v>
      </c>
      <c r="H64" s="27">
        <v>1681</v>
      </c>
      <c r="I64" s="27">
        <v>1622</v>
      </c>
      <c r="J64" s="27">
        <v>1556</v>
      </c>
      <c r="K64" s="27">
        <v>1632</v>
      </c>
      <c r="L64" s="27">
        <v>1839</v>
      </c>
      <c r="M64" s="27">
        <v>1720</v>
      </c>
      <c r="N64" s="27">
        <v>1579</v>
      </c>
      <c r="O64" s="27">
        <v>1334</v>
      </c>
      <c r="P64" s="27">
        <v>1384</v>
      </c>
      <c r="Q64" s="27">
        <v>1434</v>
      </c>
      <c r="R64" s="27">
        <v>1446</v>
      </c>
      <c r="S64" s="27">
        <v>1509</v>
      </c>
      <c r="T64" s="27">
        <v>1183</v>
      </c>
      <c r="U64" s="27">
        <v>1105</v>
      </c>
      <c r="V64" s="27">
        <v>1202</v>
      </c>
      <c r="W64" s="27">
        <v>1193</v>
      </c>
      <c r="X64" s="27">
        <v>1457</v>
      </c>
      <c r="Y64" s="27">
        <v>1422</v>
      </c>
    </row>
    <row r="65" spans="1:25" x14ac:dyDescent="0.25">
      <c r="A65" s="41" t="s">
        <v>78</v>
      </c>
      <c r="B65" s="27">
        <v>1143</v>
      </c>
      <c r="C65" s="27">
        <v>1004</v>
      </c>
      <c r="D65" s="27">
        <v>1006</v>
      </c>
      <c r="E65" s="27">
        <v>1159</v>
      </c>
      <c r="F65" s="27">
        <v>1188</v>
      </c>
      <c r="G65" s="27">
        <v>1172</v>
      </c>
      <c r="H65" s="27">
        <v>1032</v>
      </c>
      <c r="I65" s="27">
        <v>1113</v>
      </c>
      <c r="J65" s="27">
        <v>960</v>
      </c>
      <c r="K65" s="27">
        <v>1011</v>
      </c>
      <c r="L65" s="27">
        <v>1136</v>
      </c>
      <c r="M65" s="27">
        <v>1161</v>
      </c>
      <c r="N65" s="27">
        <v>1115</v>
      </c>
      <c r="O65" s="27">
        <v>988</v>
      </c>
      <c r="P65" s="27">
        <v>1020</v>
      </c>
      <c r="Q65" s="27">
        <v>972</v>
      </c>
      <c r="R65" s="27">
        <v>1087</v>
      </c>
      <c r="S65" s="27">
        <v>1102</v>
      </c>
      <c r="T65" s="27">
        <v>905</v>
      </c>
      <c r="U65" s="27">
        <v>883</v>
      </c>
      <c r="V65" s="27">
        <v>942</v>
      </c>
      <c r="W65" s="27">
        <v>951</v>
      </c>
      <c r="X65" s="27">
        <v>1059</v>
      </c>
      <c r="Y65" s="27">
        <v>1087</v>
      </c>
    </row>
    <row r="66" spans="1:25" x14ac:dyDescent="0.25">
      <c r="A66" s="41" t="s">
        <v>79</v>
      </c>
      <c r="B66" s="27">
        <v>7166</v>
      </c>
      <c r="C66" s="27">
        <v>6486</v>
      </c>
      <c r="D66" s="27">
        <v>6521</v>
      </c>
      <c r="E66" s="27">
        <v>6767</v>
      </c>
      <c r="F66" s="27">
        <v>7067</v>
      </c>
      <c r="G66" s="27">
        <v>6789</v>
      </c>
      <c r="H66" s="27">
        <v>6260</v>
      </c>
      <c r="I66" s="27">
        <v>5998</v>
      </c>
      <c r="J66" s="27">
        <v>5695</v>
      </c>
      <c r="K66" s="27">
        <v>5832</v>
      </c>
      <c r="L66" s="27">
        <v>6967</v>
      </c>
      <c r="M66" s="27">
        <v>6850</v>
      </c>
      <c r="N66" s="27">
        <v>6195</v>
      </c>
      <c r="O66" s="27">
        <v>5198</v>
      </c>
      <c r="P66" s="27">
        <v>5504</v>
      </c>
      <c r="Q66" s="27">
        <v>5692</v>
      </c>
      <c r="R66" s="27">
        <v>5881</v>
      </c>
      <c r="S66" s="27">
        <v>5736</v>
      </c>
      <c r="T66" s="27">
        <v>4804</v>
      </c>
      <c r="U66" s="27">
        <v>4579</v>
      </c>
      <c r="V66" s="27">
        <v>4814</v>
      </c>
      <c r="W66" s="27">
        <v>4834</v>
      </c>
      <c r="X66" s="27">
        <v>5997</v>
      </c>
      <c r="Y66" s="27">
        <v>5959</v>
      </c>
    </row>
    <row r="67" spans="1:25" x14ac:dyDescent="0.25">
      <c r="A67" s="41" t="s">
        <v>80</v>
      </c>
      <c r="B67" s="27">
        <v>1536</v>
      </c>
      <c r="C67" s="27">
        <v>1276</v>
      </c>
      <c r="D67" s="27">
        <v>1194</v>
      </c>
      <c r="E67" s="27">
        <v>1250</v>
      </c>
      <c r="F67" s="27">
        <v>1322</v>
      </c>
      <c r="G67" s="27">
        <v>1260</v>
      </c>
      <c r="H67" s="27">
        <v>1116</v>
      </c>
      <c r="I67" s="27">
        <v>1108</v>
      </c>
      <c r="J67" s="27">
        <v>1103</v>
      </c>
      <c r="K67" s="27">
        <v>1262</v>
      </c>
      <c r="L67" s="27">
        <v>1517</v>
      </c>
      <c r="M67" s="27">
        <v>1536</v>
      </c>
      <c r="N67" s="27">
        <v>1439</v>
      </c>
      <c r="O67" s="27">
        <v>1084</v>
      </c>
      <c r="P67" s="27">
        <v>1058</v>
      </c>
      <c r="Q67" s="27">
        <v>979</v>
      </c>
      <c r="R67" s="27">
        <v>1089</v>
      </c>
      <c r="S67" s="27">
        <v>1073</v>
      </c>
      <c r="T67" s="27">
        <v>923</v>
      </c>
      <c r="U67" s="27">
        <v>899</v>
      </c>
      <c r="V67" s="27">
        <v>988</v>
      </c>
      <c r="W67" s="27">
        <v>1137</v>
      </c>
      <c r="X67" s="27">
        <v>1504</v>
      </c>
      <c r="Y67" s="27">
        <v>1468</v>
      </c>
    </row>
    <row r="68" spans="1:25" x14ac:dyDescent="0.25">
      <c r="A68" s="41" t="s">
        <v>81</v>
      </c>
      <c r="B68" s="27">
        <v>11443</v>
      </c>
      <c r="C68" s="27">
        <v>10052</v>
      </c>
      <c r="D68" s="27">
        <v>10174</v>
      </c>
      <c r="E68" s="27">
        <v>11402</v>
      </c>
      <c r="F68" s="27">
        <v>11991</v>
      </c>
      <c r="G68" s="27">
        <v>11666</v>
      </c>
      <c r="H68" s="27">
        <v>10081</v>
      </c>
      <c r="I68" s="27">
        <v>9835</v>
      </c>
      <c r="J68" s="27">
        <v>9338</v>
      </c>
      <c r="K68" s="27">
        <v>9718</v>
      </c>
      <c r="L68" s="27">
        <v>11527</v>
      </c>
      <c r="M68" s="27">
        <v>11326</v>
      </c>
      <c r="N68" s="27">
        <v>10279</v>
      </c>
      <c r="O68" s="27">
        <v>8451</v>
      </c>
      <c r="P68" s="27">
        <v>8870</v>
      </c>
      <c r="Q68" s="27">
        <v>9945</v>
      </c>
      <c r="R68" s="27">
        <v>10166</v>
      </c>
      <c r="S68" s="27">
        <v>10147</v>
      </c>
      <c r="T68" s="27">
        <v>7986</v>
      </c>
      <c r="U68" s="27">
        <v>7770</v>
      </c>
      <c r="V68" s="27">
        <v>8097</v>
      </c>
      <c r="W68" s="27">
        <v>8498</v>
      </c>
      <c r="X68" s="27">
        <v>10511</v>
      </c>
      <c r="Y68" s="27">
        <v>10141</v>
      </c>
    </row>
    <row r="69" spans="1:25" x14ac:dyDescent="0.25">
      <c r="A69" s="41" t="s">
        <v>82</v>
      </c>
      <c r="B69" s="27">
        <v>1060</v>
      </c>
      <c r="C69" s="27">
        <v>897</v>
      </c>
      <c r="D69" s="27">
        <v>851</v>
      </c>
      <c r="E69" s="27">
        <v>876</v>
      </c>
      <c r="F69" s="27">
        <v>895</v>
      </c>
      <c r="G69" s="27">
        <v>848</v>
      </c>
      <c r="H69" s="27">
        <v>754</v>
      </c>
      <c r="I69" s="27">
        <v>756</v>
      </c>
      <c r="J69" s="27">
        <v>719</v>
      </c>
      <c r="K69" s="27">
        <v>750</v>
      </c>
      <c r="L69" s="27">
        <v>932</v>
      </c>
      <c r="M69" s="27">
        <v>935</v>
      </c>
      <c r="N69" s="27">
        <v>888</v>
      </c>
      <c r="O69" s="27">
        <v>718</v>
      </c>
      <c r="P69" s="27">
        <v>693</v>
      </c>
      <c r="Q69" s="27">
        <v>699</v>
      </c>
      <c r="R69" s="27">
        <v>727</v>
      </c>
      <c r="S69" s="27">
        <v>752</v>
      </c>
      <c r="T69" s="27">
        <v>623</v>
      </c>
      <c r="U69" s="27">
        <v>603</v>
      </c>
      <c r="V69" s="27">
        <v>614</v>
      </c>
      <c r="W69" s="27">
        <v>629</v>
      </c>
      <c r="X69" s="27">
        <v>851</v>
      </c>
      <c r="Y69" s="27">
        <v>796</v>
      </c>
    </row>
    <row r="70" spans="1:25" x14ac:dyDescent="0.25">
      <c r="A70" s="41" t="s">
        <v>83</v>
      </c>
      <c r="B70" s="27">
        <v>11087</v>
      </c>
      <c r="C70" s="27">
        <v>10209</v>
      </c>
      <c r="D70" s="27">
        <v>10673</v>
      </c>
      <c r="E70" s="27">
        <v>11763</v>
      </c>
      <c r="F70" s="27">
        <v>12442</v>
      </c>
      <c r="G70" s="27">
        <v>12004</v>
      </c>
      <c r="H70" s="27">
        <v>10500</v>
      </c>
      <c r="I70" s="27">
        <v>10320</v>
      </c>
      <c r="J70" s="27">
        <v>9468</v>
      </c>
      <c r="K70" s="27">
        <v>9341</v>
      </c>
      <c r="L70" s="27">
        <v>11351</v>
      </c>
      <c r="M70" s="27">
        <v>11261</v>
      </c>
      <c r="N70" s="27">
        <v>10369</v>
      </c>
      <c r="O70" s="27">
        <v>9118</v>
      </c>
      <c r="P70" s="27">
        <v>10132</v>
      </c>
      <c r="Q70" s="27">
        <v>11125</v>
      </c>
      <c r="R70" s="27">
        <v>11927</v>
      </c>
      <c r="S70" s="27">
        <v>11617</v>
      </c>
      <c r="T70" s="27">
        <v>9406</v>
      </c>
      <c r="U70" s="27">
        <v>8974</v>
      </c>
      <c r="V70" s="27">
        <v>9010</v>
      </c>
      <c r="W70" s="27">
        <v>8686</v>
      </c>
      <c r="X70" s="27">
        <v>10796</v>
      </c>
      <c r="Y70" s="27">
        <v>10593</v>
      </c>
    </row>
    <row r="71" spans="1:25" x14ac:dyDescent="0.25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</row>
    <row r="72" spans="1:25" x14ac:dyDescent="0.25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</row>
    <row r="73" spans="1:25" x14ac:dyDescent="0.25">
      <c r="A73" s="67" t="s">
        <v>104</v>
      </c>
      <c r="B73" s="63">
        <v>42217</v>
      </c>
      <c r="C73" s="63">
        <v>42248</v>
      </c>
      <c r="D73" s="63">
        <v>42278</v>
      </c>
      <c r="E73" s="63">
        <v>42309</v>
      </c>
      <c r="F73" s="63">
        <v>42339</v>
      </c>
      <c r="G73" s="63">
        <v>42370</v>
      </c>
      <c r="H73" s="63">
        <v>42401</v>
      </c>
      <c r="I73" s="63">
        <v>42430</v>
      </c>
      <c r="J73" s="63">
        <v>42461</v>
      </c>
      <c r="K73" s="63">
        <v>42491</v>
      </c>
      <c r="L73" s="63">
        <v>42522</v>
      </c>
      <c r="M73" s="63">
        <v>42552</v>
      </c>
      <c r="N73" s="63">
        <v>42583</v>
      </c>
      <c r="O73" s="63">
        <v>42614</v>
      </c>
      <c r="P73" s="63">
        <v>42644</v>
      </c>
      <c r="Q73" s="63">
        <v>42675</v>
      </c>
      <c r="R73" s="63">
        <v>42705</v>
      </c>
      <c r="S73" s="63">
        <v>42736</v>
      </c>
      <c r="T73" s="63">
        <v>42767</v>
      </c>
      <c r="U73" s="63">
        <v>42795</v>
      </c>
      <c r="V73" s="63">
        <v>42826</v>
      </c>
      <c r="W73" s="63">
        <v>42856</v>
      </c>
      <c r="X73" s="63">
        <v>42887</v>
      </c>
      <c r="Y73" s="63">
        <v>42917</v>
      </c>
    </row>
    <row r="74" spans="1:25" x14ac:dyDescent="0.25">
      <c r="A74" s="64" t="s">
        <v>97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</row>
    <row r="75" spans="1:25" x14ac:dyDescent="0.25">
      <c r="A75" s="22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5" x14ac:dyDescent="0.25">
      <c r="A76" s="22" t="s">
        <v>98</v>
      </c>
      <c r="B76" s="66">
        <v>1683</v>
      </c>
      <c r="C76" s="66">
        <v>1516</v>
      </c>
      <c r="D76" s="66">
        <v>1692</v>
      </c>
      <c r="E76" s="66">
        <v>1736</v>
      </c>
      <c r="F76" s="66">
        <v>1823</v>
      </c>
      <c r="G76" s="66">
        <v>1823</v>
      </c>
      <c r="H76" s="66">
        <v>1695</v>
      </c>
      <c r="I76" s="66">
        <v>1599</v>
      </c>
      <c r="J76" s="66">
        <v>1380</v>
      </c>
      <c r="K76" s="66">
        <v>1375</v>
      </c>
      <c r="L76" s="66">
        <v>1724</v>
      </c>
      <c r="M76" s="66">
        <v>1682</v>
      </c>
      <c r="N76" s="66">
        <v>1537</v>
      </c>
      <c r="O76" s="66">
        <v>1361</v>
      </c>
      <c r="P76" s="66">
        <v>1564</v>
      </c>
      <c r="Q76" s="66">
        <v>1583</v>
      </c>
      <c r="R76" s="66">
        <v>1700</v>
      </c>
      <c r="S76" s="66">
        <v>1764</v>
      </c>
      <c r="T76" s="66">
        <v>1454</v>
      </c>
      <c r="U76" s="66">
        <v>1371</v>
      </c>
      <c r="V76" s="66">
        <v>1330</v>
      </c>
      <c r="W76" s="66">
        <v>1295</v>
      </c>
      <c r="X76" s="66">
        <v>1605</v>
      </c>
      <c r="Y76" s="66">
        <v>1544</v>
      </c>
    </row>
    <row r="77" spans="1:25" x14ac:dyDescent="0.25">
      <c r="A77" s="22" t="s">
        <v>99</v>
      </c>
      <c r="B77" s="66">
        <v>697</v>
      </c>
      <c r="C77" s="66">
        <v>615</v>
      </c>
      <c r="D77" s="66">
        <v>661</v>
      </c>
      <c r="E77" s="66">
        <v>716</v>
      </c>
      <c r="F77" s="66">
        <v>769</v>
      </c>
      <c r="G77" s="66">
        <v>774</v>
      </c>
      <c r="H77" s="66">
        <v>690</v>
      </c>
      <c r="I77" s="66">
        <v>649</v>
      </c>
      <c r="J77" s="66">
        <v>638</v>
      </c>
      <c r="K77" s="66">
        <v>608</v>
      </c>
      <c r="L77" s="66">
        <v>756</v>
      </c>
      <c r="M77" s="66">
        <v>756</v>
      </c>
      <c r="N77" s="66">
        <v>718</v>
      </c>
      <c r="O77" s="66">
        <v>597</v>
      </c>
      <c r="P77" s="66">
        <v>610</v>
      </c>
      <c r="Q77" s="66">
        <v>647</v>
      </c>
      <c r="R77" s="66">
        <v>682</v>
      </c>
      <c r="S77" s="66">
        <v>703</v>
      </c>
      <c r="T77" s="66">
        <v>574</v>
      </c>
      <c r="U77" s="66">
        <v>564</v>
      </c>
      <c r="V77" s="66">
        <v>570</v>
      </c>
      <c r="W77" s="66">
        <v>547</v>
      </c>
      <c r="X77" s="66">
        <v>707</v>
      </c>
      <c r="Y77" s="66">
        <v>680</v>
      </c>
    </row>
    <row r="78" spans="1:25" x14ac:dyDescent="0.25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 x14ac:dyDescent="0.25">
      <c r="A79" s="22"/>
      <c r="B79" s="6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</row>
    <row r="80" spans="1:25" x14ac:dyDescent="0.25">
      <c r="A80" s="22"/>
      <c r="B80" s="6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</row>
    <row r="81" spans="1:25" x14ac:dyDescent="0.25">
      <c r="A81" s="22"/>
      <c r="B81" s="6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</row>
    <row r="82" spans="1:25" x14ac:dyDescent="0.25">
      <c r="A82" s="22"/>
      <c r="B82" s="6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</row>
    <row r="83" spans="1:25" x14ac:dyDescent="0.25">
      <c r="A83" s="22"/>
      <c r="B83" s="6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</row>
    <row r="84" spans="1:25" x14ac:dyDescent="0.25">
      <c r="A84" s="22"/>
      <c r="B84" s="6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</row>
    <row r="85" spans="1:25" x14ac:dyDescent="0.25">
      <c r="A85" s="22"/>
      <c r="B85" s="6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</row>
    <row r="86" spans="1:25" x14ac:dyDescent="0.25">
      <c r="A86" s="22"/>
      <c r="B86" s="6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</row>
    <row r="87" spans="1:25" x14ac:dyDescent="0.25">
      <c r="A87" s="22"/>
      <c r="B87" s="68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</row>
    <row r="88" spans="1:25" x14ac:dyDescent="0.25">
      <c r="A88" s="22"/>
      <c r="B88" s="68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</row>
    <row r="89" spans="1:25" x14ac:dyDescent="0.25">
      <c r="A89" s="22"/>
      <c r="B89" s="68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</row>
    <row r="90" spans="1:25" x14ac:dyDescent="0.25">
      <c r="A90" s="22"/>
      <c r="B90" s="68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</row>
    <row r="91" spans="1:25" x14ac:dyDescent="0.25">
      <c r="A91" s="22"/>
      <c r="B91" s="68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</row>
    <row r="92" spans="1:25" x14ac:dyDescent="0.25">
      <c r="A92" s="22"/>
      <c r="B92" s="68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</row>
    <row r="93" spans="1:25" x14ac:dyDescent="0.25">
      <c r="A93" s="22"/>
      <c r="B93" s="68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</row>
    <row r="94" spans="1:25" x14ac:dyDescent="0.25">
      <c r="A94" s="22"/>
      <c r="B94" s="68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</row>
    <row r="95" spans="1:25" x14ac:dyDescent="0.25">
      <c r="A95" s="22"/>
      <c r="B95" s="68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</row>
    <row r="96" spans="1:25" x14ac:dyDescent="0.25">
      <c r="A96" s="22"/>
      <c r="B96" s="68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 x14ac:dyDescent="0.25">
      <c r="A97" s="22"/>
      <c r="B97" s="68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</row>
    <row r="98" spans="1:25" x14ac:dyDescent="0.25">
      <c r="A98" s="22"/>
      <c r="B98" s="68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</row>
    <row r="99" spans="1:25" x14ac:dyDescent="0.25">
      <c r="A99" s="22"/>
      <c r="B99" s="68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</row>
    <row r="100" spans="1:25" x14ac:dyDescent="0.25">
      <c r="A100" s="22"/>
      <c r="B100" s="68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1" spans="1:25" x14ac:dyDescent="0.25">
      <c r="A101" s="22"/>
      <c r="B101" s="68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2" spans="1:25" x14ac:dyDescent="0.25">
      <c r="A102" s="22"/>
      <c r="B102" s="68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</row>
    <row r="103" spans="1:25" x14ac:dyDescent="0.25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</row>
    <row r="104" spans="1:25" x14ac:dyDescent="0.25">
      <c r="A104" s="22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 x14ac:dyDescent="0.25">
      <c r="A105" s="22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x14ac:dyDescent="0.25">
      <c r="A106" s="22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 x14ac:dyDescent="0.25">
      <c r="A107" s="22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 x14ac:dyDescent="0.25">
      <c r="A108" s="22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09" spans="1:25" x14ac:dyDescent="0.25">
      <c r="A109" s="22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</row>
    <row r="110" spans="1:25" x14ac:dyDescent="0.25">
      <c r="A110" s="22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</row>
    <row r="111" spans="1:25" x14ac:dyDescent="0.25">
      <c r="A111" s="22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</row>
    <row r="112" spans="1:25" x14ac:dyDescent="0.25">
      <c r="A112" s="22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</row>
    <row r="113" spans="1:25" x14ac:dyDescent="0.25">
      <c r="A113" s="22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</row>
    <row r="114" spans="1:25" x14ac:dyDescent="0.25">
      <c r="A114" s="22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</row>
    <row r="115" spans="1:25" x14ac:dyDescent="0.25">
      <c r="A115" s="22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</row>
    <row r="116" spans="1:25" x14ac:dyDescent="0.25">
      <c r="A116" s="22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</row>
    <row r="117" spans="1:25" x14ac:dyDescent="0.25">
      <c r="A117" s="22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</row>
    <row r="118" spans="1:25" x14ac:dyDescent="0.25">
      <c r="A118" s="22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</row>
    <row r="119" spans="1:25" x14ac:dyDescent="0.25">
      <c r="A119" s="22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</row>
    <row r="120" spans="1:25" x14ac:dyDescent="0.25">
      <c r="A120" s="22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</row>
    <row r="121" spans="1:25" x14ac:dyDescent="0.25">
      <c r="A121" s="22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</row>
    <row r="122" spans="1:25" x14ac:dyDescent="0.25">
      <c r="A122" s="22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</row>
    <row r="123" spans="1:25" x14ac:dyDescent="0.25">
      <c r="A123" s="22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</row>
    <row r="124" spans="1:25" x14ac:dyDescent="0.25">
      <c r="A124" s="22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</row>
    <row r="125" spans="1:25" x14ac:dyDescent="0.25">
      <c r="A125" s="22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</row>
    <row r="126" spans="1:25" x14ac:dyDescent="0.25">
      <c r="A126" s="22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</row>
    <row r="127" spans="1:25" x14ac:dyDescent="0.25">
      <c r="A127" s="22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</row>
    <row r="128" spans="1:25" x14ac:dyDescent="0.25">
      <c r="A128" s="22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</row>
    <row r="129" spans="1:25" x14ac:dyDescent="0.25">
      <c r="A129" s="22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</row>
    <row r="130" spans="1:25" x14ac:dyDescent="0.25">
      <c r="A130" s="22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</row>
    <row r="131" spans="1:25" x14ac:dyDescent="0.25">
      <c r="A131" s="22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</row>
    <row r="132" spans="1:25" x14ac:dyDescent="0.25">
      <c r="A132" s="22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</row>
    <row r="133" spans="1:25" x14ac:dyDescent="0.25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</row>
    <row r="134" spans="1:25" x14ac:dyDescent="0.25">
      <c r="A134" s="22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</row>
    <row r="135" spans="1:25" x14ac:dyDescent="0.25">
      <c r="A135" s="22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</row>
    <row r="136" spans="1:25" x14ac:dyDescent="0.25">
      <c r="A136" s="22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</row>
    <row r="137" spans="1:25" x14ac:dyDescent="0.25">
      <c r="A137" s="22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</row>
    <row r="138" spans="1:25" x14ac:dyDescent="0.25">
      <c r="A138" s="22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</row>
    <row r="139" spans="1:25" x14ac:dyDescent="0.25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</row>
    <row r="140" spans="1:25" x14ac:dyDescent="0.25">
      <c r="A140" s="22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</row>
    <row r="141" spans="1:2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</row>
    <row r="142" spans="1:25" x14ac:dyDescent="0.25">
      <c r="A142" s="22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25" x14ac:dyDescent="0.25">
      <c r="A143" s="22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</row>
    <row r="144" spans="1:25" x14ac:dyDescent="0.25">
      <c r="A144" s="22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</row>
    <row r="145" spans="1:2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</row>
    <row r="146" spans="1:25" x14ac:dyDescent="0.25">
      <c r="A146" s="22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</row>
    <row r="147" spans="1:25" x14ac:dyDescent="0.25">
      <c r="A147" s="22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</row>
    <row r="148" spans="1:25" x14ac:dyDescent="0.25">
      <c r="A148" s="22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x14ac:dyDescent="0.25">
      <c r="A149" s="22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</row>
    <row r="150" spans="1:25" x14ac:dyDescent="0.25">
      <c r="A150" s="22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</row>
    <row r="151" spans="1:25" x14ac:dyDescent="0.25">
      <c r="A151" s="22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</row>
    <row r="152" spans="1:25" x14ac:dyDescent="0.25">
      <c r="A152" s="22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</row>
    <row r="153" spans="1:25" x14ac:dyDescent="0.25">
      <c r="A153" s="22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</row>
    <row r="154" spans="1:25" x14ac:dyDescent="0.25">
      <c r="A154" s="22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</row>
    <row r="155" spans="1:25" x14ac:dyDescent="0.25">
      <c r="A155" s="22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</row>
    <row r="156" spans="1:25" x14ac:dyDescent="0.25">
      <c r="A156" s="22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</row>
    <row r="157" spans="1:25" x14ac:dyDescent="0.25">
      <c r="A157" s="22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</row>
    <row r="158" spans="1:25" x14ac:dyDescent="0.25">
      <c r="A158" s="22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</row>
    <row r="159" spans="1:25" x14ac:dyDescent="0.25">
      <c r="A159" s="22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</row>
    <row r="160" spans="1:25" x14ac:dyDescent="0.25">
      <c r="A160" s="22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</row>
    <row r="161" spans="1:25" x14ac:dyDescent="0.25">
      <c r="A161" s="22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</row>
    <row r="162" spans="1:25" x14ac:dyDescent="0.25">
      <c r="A162" s="22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</row>
    <row r="163" spans="1:25" x14ac:dyDescent="0.25">
      <c r="A163" s="22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</row>
    <row r="164" spans="1:25" x14ac:dyDescent="0.25">
      <c r="A164" s="22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</row>
    <row r="165" spans="1:25" x14ac:dyDescent="0.25">
      <c r="A165" s="22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</row>
    <row r="166" spans="1:25" x14ac:dyDescent="0.25">
      <c r="A166" s="22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</row>
    <row r="167" spans="1:25" x14ac:dyDescent="0.25">
      <c r="A167" s="22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</row>
    <row r="168" spans="1:25" x14ac:dyDescent="0.25">
      <c r="A168" s="22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</row>
    <row r="169" spans="1:25" x14ac:dyDescent="0.25">
      <c r="A169" s="22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</row>
    <row r="170" spans="1:25" x14ac:dyDescent="0.25">
      <c r="A170" s="22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</row>
    <row r="171" spans="1:25" x14ac:dyDescent="0.25">
      <c r="A171" s="22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</row>
    <row r="172" spans="1:25" x14ac:dyDescent="0.25">
      <c r="A172" s="22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</row>
    <row r="173" spans="1:25" x14ac:dyDescent="0.25">
      <c r="A173" s="22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</row>
    <row r="174" spans="1:25" x14ac:dyDescent="0.25">
      <c r="A174" s="22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</row>
    <row r="175" spans="1:25" x14ac:dyDescent="0.25">
      <c r="A175" s="22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</row>
    <row r="176" spans="1:25" x14ac:dyDescent="0.25">
      <c r="A176" s="22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</row>
    <row r="177" spans="1:25" x14ac:dyDescent="0.25">
      <c r="A177" s="22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</row>
    <row r="178" spans="1:25" x14ac:dyDescent="0.25">
      <c r="A178" s="22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</row>
    <row r="179" spans="1:25" x14ac:dyDescent="0.25">
      <c r="A179" s="22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</row>
    <row r="180" spans="1:25" x14ac:dyDescent="0.25">
      <c r="A180" s="22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</row>
    <row r="181" spans="1:25" x14ac:dyDescent="0.25">
      <c r="A181" s="22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</row>
    <row r="182" spans="1:25" x14ac:dyDescent="0.25">
      <c r="A182" s="22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</row>
    <row r="183" spans="1:25" x14ac:dyDescent="0.25">
      <c r="A183" s="22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</row>
    <row r="184" spans="1:25" x14ac:dyDescent="0.25">
      <c r="A184" s="22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</row>
    <row r="185" spans="1:25" x14ac:dyDescent="0.25">
      <c r="A185" s="22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</row>
    <row r="186" spans="1:25" x14ac:dyDescent="0.25">
      <c r="A186" s="22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</row>
    <row r="187" spans="1:25" x14ac:dyDescent="0.25">
      <c r="A187" s="22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</row>
    <row r="188" spans="1:25" x14ac:dyDescent="0.25">
      <c r="A188" s="22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</row>
    <row r="189" spans="1:25" x14ac:dyDescent="0.25">
      <c r="A189" s="22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</row>
    <row r="190" spans="1:25" x14ac:dyDescent="0.25">
      <c r="A190" s="22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</row>
    <row r="191" spans="1:25" x14ac:dyDescent="0.25">
      <c r="A191" s="22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</row>
    <row r="192" spans="1:25" x14ac:dyDescent="0.25">
      <c r="A192" s="22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</row>
    <row r="193" spans="1:25" x14ac:dyDescent="0.25">
      <c r="A193" s="22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</row>
    <row r="194" spans="1:25" x14ac:dyDescent="0.25">
      <c r="A194" s="22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</row>
    <row r="195" spans="1:25" x14ac:dyDescent="0.25">
      <c r="A195" s="22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</row>
    <row r="196" spans="1:25" x14ac:dyDescent="0.25">
      <c r="A196" s="22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</row>
    <row r="197" spans="1:25" x14ac:dyDescent="0.25">
      <c r="A197" s="22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</row>
    <row r="198" spans="1:25" x14ac:dyDescent="0.25">
      <c r="A198" s="22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</row>
    <row r="199" spans="1:25" x14ac:dyDescent="0.25">
      <c r="A199" s="22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</row>
    <row r="200" spans="1:25" x14ac:dyDescent="0.25">
      <c r="A200" s="22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</row>
    <row r="201" spans="1:25" x14ac:dyDescent="0.25">
      <c r="A201" s="22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</row>
    <row r="202" spans="1:25" x14ac:dyDescent="0.25">
      <c r="A202" s="22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</row>
    <row r="203" spans="1:25" x14ac:dyDescent="0.25">
      <c r="A203" s="22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</row>
    <row r="204" spans="1:25" x14ac:dyDescent="0.25">
      <c r="A204" s="22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</row>
    <row r="205" spans="1:25" x14ac:dyDescent="0.25">
      <c r="A205" s="22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</row>
    <row r="206" spans="1:25" x14ac:dyDescent="0.25">
      <c r="A206" s="22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</row>
    <row r="207" spans="1:25" x14ac:dyDescent="0.25">
      <c r="A207" s="22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</row>
    <row r="208" spans="1:25" x14ac:dyDescent="0.25">
      <c r="A208" s="22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</row>
    <row r="209" spans="1:25" x14ac:dyDescent="0.25">
      <c r="A209" s="22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</row>
    <row r="210" spans="1:25" x14ac:dyDescent="0.25">
      <c r="A210" s="22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</row>
    <row r="211" spans="1:25" x14ac:dyDescent="0.25">
      <c r="A211" s="22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</row>
    <row r="212" spans="1:25" x14ac:dyDescent="0.25">
      <c r="A212" s="22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</row>
    <row r="213" spans="1:25" x14ac:dyDescent="0.25">
      <c r="A213" s="22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</row>
    <row r="214" spans="1:25" x14ac:dyDescent="0.25">
      <c r="A214" s="22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</row>
    <row r="215" spans="1:25" x14ac:dyDescent="0.25">
      <c r="A215" s="22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</row>
    <row r="216" spans="1:25" x14ac:dyDescent="0.25">
      <c r="A216" s="22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</row>
    <row r="217" spans="1:25" x14ac:dyDescent="0.25">
      <c r="A217" s="22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</row>
    <row r="218" spans="1:25" x14ac:dyDescent="0.25">
      <c r="A218" s="22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</row>
    <row r="219" spans="1:25" x14ac:dyDescent="0.25">
      <c r="A219" s="22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</row>
    <row r="220" spans="1:25" x14ac:dyDescent="0.25">
      <c r="A220" s="22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</row>
    <row r="221" spans="1:25" x14ac:dyDescent="0.25">
      <c r="A221" s="22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</row>
    <row r="222" spans="1:25" x14ac:dyDescent="0.25">
      <c r="A222" s="22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</row>
    <row r="223" spans="1:25" x14ac:dyDescent="0.25">
      <c r="A223" s="22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</row>
    <row r="224" spans="1:2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</row>
    <row r="225" spans="1:25" x14ac:dyDescent="0.25">
      <c r="A225" s="22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</row>
    <row r="226" spans="1:25" x14ac:dyDescent="0.25">
      <c r="A226" s="22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</row>
    <row r="227" spans="1:25" x14ac:dyDescent="0.25">
      <c r="A227" s="22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 x14ac:dyDescent="0.25">
      <c r="A228" s="22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</row>
    <row r="229" spans="1:25" x14ac:dyDescent="0.25">
      <c r="A229" s="22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</row>
    <row r="230" spans="1:2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</row>
    <row r="231" spans="1:25" x14ac:dyDescent="0.25">
      <c r="A231" s="22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</row>
    <row r="232" spans="1:25" x14ac:dyDescent="0.25">
      <c r="A232" s="22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</row>
    <row r="233" spans="1:25" x14ac:dyDescent="0.25">
      <c r="A233" s="22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</row>
    <row r="234" spans="1:25" x14ac:dyDescent="0.25">
      <c r="A234" s="22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</row>
    <row r="235" spans="1:25" x14ac:dyDescent="0.25">
      <c r="A235" s="22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</row>
    <row r="236" spans="1:25" x14ac:dyDescent="0.25">
      <c r="A236" s="22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</row>
    <row r="237" spans="1:25" x14ac:dyDescent="0.25">
      <c r="A237" s="22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</row>
    <row r="238" spans="1:25" x14ac:dyDescent="0.25">
      <c r="A238" s="22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</row>
    <row r="239" spans="1:25" x14ac:dyDescent="0.25">
      <c r="A239" s="22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</row>
    <row r="240" spans="1:25" x14ac:dyDescent="0.25">
      <c r="A240" s="22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</row>
    <row r="241" spans="1:25" x14ac:dyDescent="0.25">
      <c r="A241" s="22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</row>
    <row r="242" spans="1:25" x14ac:dyDescent="0.25">
      <c r="A242" s="22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</row>
    <row r="243" spans="1:25" x14ac:dyDescent="0.25">
      <c r="A243" s="22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</row>
    <row r="244" spans="1:25" x14ac:dyDescent="0.25">
      <c r="A244" s="22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</row>
    <row r="245" spans="1:25" x14ac:dyDescent="0.25">
      <c r="A245" s="22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</row>
    <row r="246" spans="1:25" x14ac:dyDescent="0.25">
      <c r="A246" s="22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</row>
    <row r="247" spans="1:25" x14ac:dyDescent="0.25">
      <c r="A247" s="22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</row>
    <row r="248" spans="1:25" x14ac:dyDescent="0.25">
      <c r="A248" s="22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</row>
    <row r="249" spans="1:25" x14ac:dyDescent="0.25">
      <c r="A249" s="22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</row>
    <row r="250" spans="1:25" x14ac:dyDescent="0.25">
      <c r="A250" s="22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</row>
    <row r="251" spans="1:25" x14ac:dyDescent="0.25">
      <c r="A251" s="22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</row>
    <row r="252" spans="1:25" x14ac:dyDescent="0.25">
      <c r="A252" s="22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</row>
    <row r="253" spans="1:25" x14ac:dyDescent="0.25">
      <c r="A253" s="22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</row>
    <row r="254" spans="1:25" x14ac:dyDescent="0.25">
      <c r="A254" s="22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</row>
    <row r="255" spans="1:25" x14ac:dyDescent="0.25">
      <c r="A255" s="22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</row>
    <row r="256" spans="1:25" x14ac:dyDescent="0.25">
      <c r="A256" s="22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</row>
    <row r="257" spans="1:25" x14ac:dyDescent="0.25">
      <c r="A257" s="22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</row>
    <row r="258" spans="1:25" x14ac:dyDescent="0.25">
      <c r="A258" s="22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</row>
    <row r="259" spans="1:25" x14ac:dyDescent="0.25">
      <c r="A259" s="22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</row>
    <row r="260" spans="1:25" x14ac:dyDescent="0.25">
      <c r="A260" s="22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</row>
    <row r="261" spans="1:25" x14ac:dyDescent="0.25">
      <c r="A261" s="22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</row>
    <row r="262" spans="1:25" x14ac:dyDescent="0.25">
      <c r="A262" s="22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</row>
    <row r="263" spans="1:25" x14ac:dyDescent="0.25">
      <c r="A263" s="22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</row>
    <row r="264" spans="1:25" x14ac:dyDescent="0.25">
      <c r="A264" s="22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</row>
    <row r="265" spans="1:25" x14ac:dyDescent="0.25">
      <c r="A265" s="22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</row>
    <row r="266" spans="1:25" x14ac:dyDescent="0.25">
      <c r="A266" s="22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</row>
    <row r="267" spans="1:25" x14ac:dyDescent="0.25">
      <c r="A267" s="22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</row>
    <row r="268" spans="1:25" x14ac:dyDescent="0.25">
      <c r="A268" s="22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</row>
    <row r="269" spans="1:25" x14ac:dyDescent="0.25">
      <c r="A269" s="22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</row>
    <row r="270" spans="1:25" x14ac:dyDescent="0.25">
      <c r="A270" s="22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</row>
    <row r="271" spans="1:25" x14ac:dyDescent="0.25">
      <c r="A271" s="22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</row>
    <row r="272" spans="1:25" x14ac:dyDescent="0.25">
      <c r="A272" s="22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</row>
    <row r="273" spans="1:25" x14ac:dyDescent="0.25">
      <c r="A273" s="22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</row>
    <row r="274" spans="1:25" x14ac:dyDescent="0.25">
      <c r="A274" s="22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</row>
    <row r="275" spans="1:25" x14ac:dyDescent="0.25">
      <c r="A275" s="22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</row>
    <row r="276" spans="1:25" x14ac:dyDescent="0.25">
      <c r="A276" s="22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</row>
    <row r="277" spans="1:25" x14ac:dyDescent="0.25">
      <c r="A277" s="22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</row>
    <row r="278" spans="1:25" x14ac:dyDescent="0.25">
      <c r="A278" s="22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</row>
    <row r="279" spans="1:25" x14ac:dyDescent="0.25">
      <c r="A279" s="22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</row>
    <row r="280" spans="1:25" x14ac:dyDescent="0.25">
      <c r="A280" s="22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</row>
    <row r="281" spans="1:25" x14ac:dyDescent="0.25">
      <c r="A281" s="22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</row>
    <row r="282" spans="1:25" x14ac:dyDescent="0.25">
      <c r="A282" s="22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</row>
    <row r="283" spans="1:25" x14ac:dyDescent="0.25">
      <c r="A283" s="22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</row>
  </sheetData>
  <autoFilter ref="A6:Y70" xr:uid="{49161610-E60F-4FF8-960F-EC770BFDF4B0}">
    <sortState ref="A7:Y70">
      <sortCondition sortBy="cellColor" ref="A6:A70" dxfId="0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B282"/>
  <sheetViews>
    <sheetView workbookViewId="0"/>
  </sheetViews>
  <sheetFormatPr defaultRowHeight="15" x14ac:dyDescent="0.25"/>
  <cols>
    <col min="1" max="1" width="52.85546875" style="3" customWidth="1"/>
    <col min="2" max="2" width="16" style="3" bestFit="1" customWidth="1"/>
    <col min="3" max="16384" width="9.140625" style="3"/>
  </cols>
  <sheetData>
    <row r="1" spans="1:2" x14ac:dyDescent="0.25">
      <c r="A1" s="70" t="s">
        <v>105</v>
      </c>
      <c r="B1" s="72" t="s">
        <v>101</v>
      </c>
    </row>
    <row r="2" spans="1:2" x14ac:dyDescent="0.25">
      <c r="A2" s="71"/>
      <c r="B2" s="72"/>
    </row>
    <row r="3" spans="1:2" x14ac:dyDescent="0.25">
      <c r="A3" s="74" t="s">
        <v>92</v>
      </c>
      <c r="B3" s="72"/>
    </row>
    <row r="4" spans="1:2" x14ac:dyDescent="0.25">
      <c r="A4" s="73" t="s">
        <v>93</v>
      </c>
      <c r="B4" s="69">
        <f>SUM('Step 3 - Monthly Unemp'!B4:Y4)</f>
        <v>174551000</v>
      </c>
    </row>
    <row r="5" spans="1:2" x14ac:dyDescent="0.25">
      <c r="A5" s="71"/>
      <c r="B5" s="72"/>
    </row>
    <row r="6" spans="1:2" x14ac:dyDescent="0.25">
      <c r="A6" s="42" t="s">
        <v>95</v>
      </c>
      <c r="B6" s="24"/>
    </row>
    <row r="7" spans="1:2" x14ac:dyDescent="0.25">
      <c r="A7" s="41" t="s">
        <v>21</v>
      </c>
      <c r="B7" s="25">
        <f>SUM('Step 3 - Monthly Unemp'!B8:Y8)</f>
        <v>50597</v>
      </c>
    </row>
    <row r="8" spans="1:2" x14ac:dyDescent="0.25">
      <c r="A8" s="41" t="s">
        <v>22</v>
      </c>
      <c r="B8" s="25">
        <f>SUM('Step 3 - Monthly Unemp'!B9:Y9)</f>
        <v>765595</v>
      </c>
    </row>
    <row r="9" spans="1:2" x14ac:dyDescent="0.25">
      <c r="A9" s="41" t="s">
        <v>23</v>
      </c>
      <c r="B9" s="25">
        <f>SUM('Step 3 - Monthly Unemp'!B10:Y10)</f>
        <v>52797</v>
      </c>
    </row>
    <row r="10" spans="1:2" x14ac:dyDescent="0.25">
      <c r="A10" s="41" t="s">
        <v>24</v>
      </c>
      <c r="B10" s="25">
        <f>SUM('Step 3 - Monthly Unemp'!B11:Y11)</f>
        <v>118564</v>
      </c>
    </row>
    <row r="11" spans="1:2" x14ac:dyDescent="0.25">
      <c r="A11" s="41" t="s">
        <v>25</v>
      </c>
      <c r="B11" s="25">
        <f>SUM('Step 3 - Monthly Unemp'!B12:Y12)</f>
        <v>31315</v>
      </c>
    </row>
    <row r="12" spans="1:2" x14ac:dyDescent="0.25">
      <c r="A12" s="41" t="s">
        <v>26</v>
      </c>
      <c r="B12" s="25">
        <f>SUM('Step 3 - Monthly Unemp'!B13:Y13)</f>
        <v>243736</v>
      </c>
    </row>
    <row r="13" spans="1:2" x14ac:dyDescent="0.25">
      <c r="A13" s="41" t="s">
        <v>27</v>
      </c>
      <c r="B13" s="25">
        <f>SUM('Step 3 - Monthly Unemp'!B14:Y14)</f>
        <v>72737</v>
      </c>
    </row>
    <row r="14" spans="1:2" x14ac:dyDescent="0.25">
      <c r="A14" s="41" t="s">
        <v>28</v>
      </c>
      <c r="B14" s="25">
        <f>SUM('Step 3 - Monthly Unemp'!B15:Y15)</f>
        <v>40640</v>
      </c>
    </row>
    <row r="15" spans="1:2" x14ac:dyDescent="0.25">
      <c r="A15" s="41" t="s">
        <v>29</v>
      </c>
      <c r="B15" s="25">
        <f>SUM('Step 3 - Monthly Unemp'!B16:Y16)</f>
        <v>360681</v>
      </c>
    </row>
    <row r="16" spans="1:2" x14ac:dyDescent="0.25">
      <c r="A16" s="41" t="s">
        <v>30</v>
      </c>
      <c r="B16" s="25">
        <f>SUM('Step 3 - Monthly Unemp'!B17:Y17)</f>
        <v>113518</v>
      </c>
    </row>
    <row r="17" spans="1:2" x14ac:dyDescent="0.25">
      <c r="A17" s="41" t="s">
        <v>31</v>
      </c>
      <c r="B17" s="25">
        <f>SUM('Step 3 - Monthly Unemp'!B18:Y18)</f>
        <v>91933</v>
      </c>
    </row>
    <row r="18" spans="1:2" x14ac:dyDescent="0.25">
      <c r="A18" s="41" t="s">
        <v>32</v>
      </c>
      <c r="B18" s="25">
        <f>SUM('Step 3 - Monthly Unemp'!B19:Y19)</f>
        <v>3753</v>
      </c>
    </row>
    <row r="19" spans="1:2" x14ac:dyDescent="0.25">
      <c r="A19" s="41" t="s">
        <v>33</v>
      </c>
      <c r="B19" s="25">
        <f>SUM('Step 3 - Monthly Unemp'!B20:Y20)</f>
        <v>43561</v>
      </c>
    </row>
    <row r="20" spans="1:2" x14ac:dyDescent="0.25">
      <c r="A20" s="41" t="s">
        <v>34</v>
      </c>
      <c r="B20" s="25">
        <f>SUM('Step 3 - Monthly Unemp'!B21:Y21)</f>
        <v>25042</v>
      </c>
    </row>
    <row r="21" spans="1:2" x14ac:dyDescent="0.25">
      <c r="A21" s="41" t="s">
        <v>35</v>
      </c>
      <c r="B21" s="25">
        <f>SUM('Step 3 - Monthly Unemp'!B22:Y22)</f>
        <v>56091</v>
      </c>
    </row>
    <row r="22" spans="1:2" x14ac:dyDescent="0.25">
      <c r="A22" s="41" t="s">
        <v>36</v>
      </c>
      <c r="B22" s="25">
        <f>SUM('Step 3 - Monthly Unemp'!B23:Y23)</f>
        <v>29035</v>
      </c>
    </row>
    <row r="23" spans="1:2" x14ac:dyDescent="0.25">
      <c r="A23" s="41" t="s">
        <v>37</v>
      </c>
      <c r="B23" s="25">
        <f>SUM('Step 3 - Monthly Unemp'!B24:Y24)</f>
        <v>43808</v>
      </c>
    </row>
    <row r="24" spans="1:2" x14ac:dyDescent="0.25">
      <c r="A24" s="41" t="s">
        <v>38</v>
      </c>
      <c r="B24" s="25">
        <f>SUM('Step 3 - Monthly Unemp'!B25:Y25)</f>
        <v>55009</v>
      </c>
    </row>
    <row r="25" spans="1:2" x14ac:dyDescent="0.25">
      <c r="A25" s="41" t="s">
        <v>39</v>
      </c>
      <c r="B25" s="25">
        <f>SUM('Step 3 - Monthly Unemp'!B26:Y26)</f>
        <v>122620</v>
      </c>
    </row>
    <row r="26" spans="1:2" x14ac:dyDescent="0.25">
      <c r="A26" s="41" t="s">
        <v>40</v>
      </c>
      <c r="B26" s="25">
        <f>SUM('Step 3 - Monthly Unemp'!B27:Y27)</f>
        <v>157986</v>
      </c>
    </row>
    <row r="27" spans="1:2" x14ac:dyDescent="0.25">
      <c r="A27" s="41" t="s">
        <v>41</v>
      </c>
      <c r="B27" s="25">
        <f>SUM('Step 3 - Monthly Unemp'!B28:Y28)</f>
        <v>330644</v>
      </c>
    </row>
    <row r="28" spans="1:2" x14ac:dyDescent="0.25">
      <c r="A28" s="41" t="s">
        <v>42</v>
      </c>
      <c r="B28" s="25">
        <f>SUM('Step 3 - Monthly Unemp'!B29:Y29)</f>
        <v>19842</v>
      </c>
    </row>
    <row r="29" spans="1:2" x14ac:dyDescent="0.25">
      <c r="A29" s="41" t="s">
        <v>43</v>
      </c>
      <c r="B29" s="25">
        <f>SUM('Step 3 - Monthly Unemp'!B30:Y30)</f>
        <v>193266</v>
      </c>
    </row>
    <row r="30" spans="1:2" x14ac:dyDescent="0.25">
      <c r="A30" s="41" t="s">
        <v>44</v>
      </c>
      <c r="B30" s="25">
        <f>SUM('Step 3 - Monthly Unemp'!B31:Y31)</f>
        <v>103445</v>
      </c>
    </row>
    <row r="31" spans="1:2" x14ac:dyDescent="0.25">
      <c r="A31" s="41" t="s">
        <v>45</v>
      </c>
      <c r="B31" s="25">
        <f>SUM('Step 3 - Monthly Unemp'!B32:Y32)</f>
        <v>3213</v>
      </c>
    </row>
    <row r="32" spans="1:2" x14ac:dyDescent="0.25">
      <c r="A32" s="41" t="s">
        <v>46</v>
      </c>
      <c r="B32" s="25">
        <f>SUM('Step 3 - Monthly Unemp'!B33:Y33)</f>
        <v>87646</v>
      </c>
    </row>
    <row r="33" spans="1:2" x14ac:dyDescent="0.25">
      <c r="A33" s="41" t="s">
        <v>47</v>
      </c>
      <c r="B33" s="25">
        <f>SUM('Step 3 - Monthly Unemp'!B34:Y34)</f>
        <v>9756</v>
      </c>
    </row>
    <row r="34" spans="1:2" x14ac:dyDescent="0.25">
      <c r="A34" s="41" t="s">
        <v>48</v>
      </c>
      <c r="B34" s="25">
        <f>SUM('Step 3 - Monthly Unemp'!B35:Y35)</f>
        <v>27283</v>
      </c>
    </row>
    <row r="35" spans="1:2" x14ac:dyDescent="0.25">
      <c r="A35" s="41" t="s">
        <v>49</v>
      </c>
      <c r="B35" s="25">
        <f>SUM('Step 3 - Monthly Unemp'!B36:Y36)</f>
        <v>30513</v>
      </c>
    </row>
    <row r="36" spans="1:2" x14ac:dyDescent="0.25">
      <c r="A36" s="41" t="s">
        <v>50</v>
      </c>
      <c r="B36" s="25">
        <f>SUM('Step 3 - Monthly Unemp'!B37:Y37)</f>
        <v>61714</v>
      </c>
    </row>
    <row r="37" spans="1:2" x14ac:dyDescent="0.25">
      <c r="A37" s="41" t="s">
        <v>51</v>
      </c>
      <c r="B37" s="25">
        <f>SUM('Step 3 - Monthly Unemp'!B38:Y38)</f>
        <v>30160</v>
      </c>
    </row>
    <row r="38" spans="1:2" x14ac:dyDescent="0.25">
      <c r="A38" s="41" t="s">
        <v>52</v>
      </c>
      <c r="B38" s="25">
        <f>SUM('Step 3 - Monthly Unemp'!B39:Y39)</f>
        <v>14718</v>
      </c>
    </row>
    <row r="39" spans="1:2" x14ac:dyDescent="0.25">
      <c r="A39" s="41" t="s">
        <v>53</v>
      </c>
      <c r="B39" s="25">
        <f>SUM('Step 3 - Monthly Unemp'!B40:Y40)</f>
        <v>136833</v>
      </c>
    </row>
    <row r="40" spans="1:2" x14ac:dyDescent="0.25">
      <c r="A40" s="41" t="s">
        <v>54</v>
      </c>
      <c r="B40" s="25">
        <f>SUM('Step 3 - Monthly Unemp'!B41:Y41)</f>
        <v>62719</v>
      </c>
    </row>
    <row r="41" spans="1:2" x14ac:dyDescent="0.25">
      <c r="A41" s="41" t="s">
        <v>55</v>
      </c>
      <c r="B41" s="25">
        <f>SUM('Step 3 - Monthly Unemp'!B42:Y42)</f>
        <v>72699</v>
      </c>
    </row>
    <row r="42" spans="1:2" x14ac:dyDescent="0.25">
      <c r="A42" s="41" t="s">
        <v>56</v>
      </c>
      <c r="B42" s="25">
        <f>SUM('Step 3 - Monthly Unemp'!B43:Y43)</f>
        <v>234858</v>
      </c>
    </row>
    <row r="43" spans="1:2" x14ac:dyDescent="0.25">
      <c r="A43" s="41" t="s">
        <v>57</v>
      </c>
      <c r="B43" s="25">
        <f>SUM('Step 3 - Monthly Unemp'!B44:Y44)</f>
        <v>231438</v>
      </c>
    </row>
    <row r="44" spans="1:2" x14ac:dyDescent="0.25">
      <c r="A44" s="41" t="s">
        <v>58</v>
      </c>
      <c r="B44" s="25">
        <f>SUM('Step 3 - Monthly Unemp'!B45:Y45)</f>
        <v>84434</v>
      </c>
    </row>
    <row r="45" spans="1:2" x14ac:dyDescent="0.25">
      <c r="A45" s="41" t="s">
        <v>59</v>
      </c>
      <c r="B45" s="25">
        <f>SUM('Step 3 - Monthly Unemp'!B46:Y46)</f>
        <v>27866</v>
      </c>
    </row>
    <row r="46" spans="1:2" x14ac:dyDescent="0.25">
      <c r="A46" s="41" t="s">
        <v>60</v>
      </c>
      <c r="B46" s="25">
        <f>SUM('Step 3 - Monthly Unemp'!B47:Y47)</f>
        <v>70685</v>
      </c>
    </row>
    <row r="47" spans="1:2" x14ac:dyDescent="0.25">
      <c r="A47" s="41" t="s">
        <v>61</v>
      </c>
      <c r="B47" s="25">
        <f>SUM('Step 3 - Monthly Unemp'!B48:Y48)</f>
        <v>27348</v>
      </c>
    </row>
    <row r="48" spans="1:2" x14ac:dyDescent="0.25">
      <c r="A48" s="41" t="s">
        <v>62</v>
      </c>
      <c r="B48" s="25">
        <f>SUM('Step 3 - Monthly Unemp'!B49:Y49)</f>
        <v>119159</v>
      </c>
    </row>
    <row r="49" spans="1:2" x14ac:dyDescent="0.25">
      <c r="A49" s="41" t="s">
        <v>63</v>
      </c>
      <c r="B49" s="25">
        <f>SUM('Step 3 - Monthly Unemp'!B50:Y50)</f>
        <v>8851</v>
      </c>
    </row>
    <row r="50" spans="1:2" x14ac:dyDescent="0.25">
      <c r="A50" s="41" t="s">
        <v>64</v>
      </c>
      <c r="B50" s="25">
        <f>SUM('Step 3 - Monthly Unemp'!B51:Y51)</f>
        <v>191796</v>
      </c>
    </row>
    <row r="51" spans="1:2" x14ac:dyDescent="0.25">
      <c r="A51" s="41" t="s">
        <v>65</v>
      </c>
      <c r="B51" s="25">
        <f>SUM('Step 3 - Monthly Unemp'!B52:Y52)</f>
        <v>62609</v>
      </c>
    </row>
    <row r="52" spans="1:2" x14ac:dyDescent="0.25">
      <c r="A52" s="41" t="s">
        <v>66</v>
      </c>
      <c r="B52" s="25">
        <f>SUM('Step 3 - Monthly Unemp'!B53:Y53)</f>
        <v>25902</v>
      </c>
    </row>
    <row r="53" spans="1:2" x14ac:dyDescent="0.25">
      <c r="A53" s="41" t="s">
        <v>67</v>
      </c>
      <c r="B53" s="25">
        <f>SUM('Step 3 - Monthly Unemp'!B54:Y54)</f>
        <v>1093250</v>
      </c>
    </row>
    <row r="54" spans="1:2" x14ac:dyDescent="0.25">
      <c r="A54" s="41" t="s">
        <v>68</v>
      </c>
      <c r="B54" s="25">
        <f>SUM('Step 3 - Monthly Unemp'!B55:Y55)</f>
        <v>36649</v>
      </c>
    </row>
    <row r="55" spans="1:2" x14ac:dyDescent="0.25">
      <c r="A55" s="41" t="s">
        <v>69</v>
      </c>
      <c r="B55" s="25">
        <f>SUM('Step 3 - Monthly Unemp'!B56:Y56)</f>
        <v>12367</v>
      </c>
    </row>
    <row r="56" spans="1:2" x14ac:dyDescent="0.25">
      <c r="A56" s="41" t="s">
        <v>70</v>
      </c>
      <c r="B56" s="25">
        <f>SUM('Step 3 - Monthly Unemp'!B57:Y57)</f>
        <v>96172</v>
      </c>
    </row>
    <row r="57" spans="1:2" x14ac:dyDescent="0.25">
      <c r="A57" s="41" t="s">
        <v>71</v>
      </c>
      <c r="B57" s="25">
        <f>SUM('Step 3 - Monthly Unemp'!B58:Y58)</f>
        <v>22395</v>
      </c>
    </row>
    <row r="58" spans="1:2" x14ac:dyDescent="0.25">
      <c r="A58" s="41" t="s">
        <v>72</v>
      </c>
      <c r="B58" s="25">
        <f>SUM('Step 3 - Monthly Unemp'!B59:Y59)</f>
        <v>52973</v>
      </c>
    </row>
    <row r="59" spans="1:2" x14ac:dyDescent="0.25">
      <c r="A59" s="41" t="s">
        <v>73</v>
      </c>
      <c r="B59" s="25">
        <f>SUM('Step 3 - Monthly Unemp'!B60:Y60)</f>
        <v>4289</v>
      </c>
    </row>
    <row r="60" spans="1:2" x14ac:dyDescent="0.25">
      <c r="A60" s="41" t="s">
        <v>74</v>
      </c>
      <c r="B60" s="25">
        <f>SUM('Step 3 - Monthly Unemp'!B61:Y61)</f>
        <v>25383</v>
      </c>
    </row>
    <row r="61" spans="1:2" x14ac:dyDescent="0.25">
      <c r="A61" s="41" t="s">
        <v>75</v>
      </c>
      <c r="B61" s="25">
        <f>SUM('Step 3 - Monthly Unemp'!B62:Y62)</f>
        <v>30297</v>
      </c>
    </row>
    <row r="62" spans="1:2" x14ac:dyDescent="0.25">
      <c r="A62" s="41" t="s">
        <v>76</v>
      </c>
      <c r="B62" s="25">
        <f>SUM('Step 3 - Monthly Unemp'!B63:Y63)</f>
        <v>21670</v>
      </c>
    </row>
    <row r="63" spans="1:2" x14ac:dyDescent="0.25">
      <c r="A63" s="41" t="s">
        <v>77</v>
      </c>
      <c r="B63" s="25">
        <f>SUM('Step 3 - Monthly Unemp'!B64:Y64)</f>
        <v>37040</v>
      </c>
    </row>
    <row r="64" spans="1:2" x14ac:dyDescent="0.25">
      <c r="A64" s="41" t="s">
        <v>78</v>
      </c>
      <c r="B64" s="25">
        <f>SUM('Step 3 - Monthly Unemp'!B65:Y65)</f>
        <v>25196</v>
      </c>
    </row>
    <row r="65" spans="1:2" x14ac:dyDescent="0.25">
      <c r="A65" s="41" t="s">
        <v>79</v>
      </c>
      <c r="B65" s="25">
        <f>SUM('Step 3 - Monthly Unemp'!B66:Y66)</f>
        <v>143591</v>
      </c>
    </row>
    <row r="66" spans="1:2" x14ac:dyDescent="0.25">
      <c r="A66" s="41" t="s">
        <v>80</v>
      </c>
      <c r="B66" s="25">
        <f>SUM('Step 3 - Monthly Unemp'!B67:Y67)</f>
        <v>29121</v>
      </c>
    </row>
    <row r="67" spans="1:2" x14ac:dyDescent="0.25">
      <c r="A67" s="41" t="s">
        <v>81</v>
      </c>
      <c r="B67" s="25">
        <f>SUM('Step 3 - Monthly Unemp'!B68:Y68)</f>
        <v>239414</v>
      </c>
    </row>
    <row r="68" spans="1:2" x14ac:dyDescent="0.25">
      <c r="A68" s="41" t="s">
        <v>82</v>
      </c>
      <c r="B68" s="25">
        <f>SUM('Step 3 - Monthly Unemp'!B69:Y69)</f>
        <v>18866</v>
      </c>
    </row>
    <row r="69" spans="1:2" x14ac:dyDescent="0.25">
      <c r="A69" s="41" t="s">
        <v>83</v>
      </c>
      <c r="B69" s="25">
        <f>SUM('Step 3 - Monthly Unemp'!B70:Y70)</f>
        <v>252172</v>
      </c>
    </row>
    <row r="70" spans="1:2" x14ac:dyDescent="0.25">
      <c r="A70" s="22"/>
      <c r="B70" s="25"/>
    </row>
    <row r="71" spans="1:2" x14ac:dyDescent="0.25">
      <c r="A71" s="22"/>
      <c r="B71" s="25"/>
    </row>
    <row r="72" spans="1:2" x14ac:dyDescent="0.25">
      <c r="A72" s="76" t="s">
        <v>106</v>
      </c>
      <c r="B72" s="78" t="s">
        <v>101</v>
      </c>
    </row>
    <row r="73" spans="1:2" x14ac:dyDescent="0.25">
      <c r="A73" s="22"/>
      <c r="B73" s="25"/>
    </row>
    <row r="74" spans="1:2" x14ac:dyDescent="0.25">
      <c r="A74" s="79" t="s">
        <v>97</v>
      </c>
      <c r="B74" s="77"/>
    </row>
    <row r="75" spans="1:2" x14ac:dyDescent="0.25">
      <c r="A75" s="22" t="s">
        <v>98</v>
      </c>
      <c r="B75" s="25">
        <f>SUM('Step 3 - Monthly Unemp'!B76:Y76)</f>
        <v>37836</v>
      </c>
    </row>
    <row r="76" spans="1:2" x14ac:dyDescent="0.25">
      <c r="A76" s="22" t="s">
        <v>99</v>
      </c>
      <c r="B76" s="25">
        <f>SUM('Step 3 - Monthly Unemp'!B77:Y77)</f>
        <v>15928</v>
      </c>
    </row>
    <row r="77" spans="1:2" x14ac:dyDescent="0.25">
      <c r="A77" s="22"/>
      <c r="B77" s="25"/>
    </row>
    <row r="78" spans="1:2" x14ac:dyDescent="0.25">
      <c r="A78" s="22"/>
      <c r="B78" s="25"/>
    </row>
    <row r="79" spans="1:2" x14ac:dyDescent="0.25">
      <c r="A79" s="22"/>
      <c r="B79" s="25"/>
    </row>
    <row r="80" spans="1:2" x14ac:dyDescent="0.25">
      <c r="A80" s="22"/>
      <c r="B80" s="25"/>
    </row>
    <row r="81" spans="1:2" x14ac:dyDescent="0.25">
      <c r="A81" s="22"/>
      <c r="B81" s="25"/>
    </row>
    <row r="82" spans="1:2" x14ac:dyDescent="0.25">
      <c r="A82" s="22"/>
      <c r="B82" s="25"/>
    </row>
    <row r="83" spans="1:2" x14ac:dyDescent="0.25">
      <c r="A83" s="22"/>
      <c r="B83" s="25"/>
    </row>
    <row r="84" spans="1:2" x14ac:dyDescent="0.25">
      <c r="A84" s="22"/>
      <c r="B84" s="25"/>
    </row>
    <row r="85" spans="1:2" x14ac:dyDescent="0.25">
      <c r="A85" s="22"/>
      <c r="B85" s="25"/>
    </row>
    <row r="86" spans="1:2" x14ac:dyDescent="0.25">
      <c r="A86" s="22"/>
      <c r="B86" s="25"/>
    </row>
    <row r="87" spans="1:2" x14ac:dyDescent="0.25">
      <c r="A87" s="22"/>
      <c r="B87" s="25"/>
    </row>
    <row r="88" spans="1:2" x14ac:dyDescent="0.25">
      <c r="A88" s="22"/>
      <c r="B88" s="25"/>
    </row>
    <row r="89" spans="1:2" x14ac:dyDescent="0.25">
      <c r="A89" s="22"/>
      <c r="B89" s="25"/>
    </row>
    <row r="90" spans="1:2" x14ac:dyDescent="0.25">
      <c r="A90" s="22"/>
      <c r="B90" s="25"/>
    </row>
    <row r="91" spans="1:2" x14ac:dyDescent="0.25">
      <c r="A91" s="22"/>
      <c r="B91" s="25"/>
    </row>
    <row r="92" spans="1:2" x14ac:dyDescent="0.25">
      <c r="A92" s="22"/>
      <c r="B92" s="25"/>
    </row>
    <row r="93" spans="1:2" x14ac:dyDescent="0.25">
      <c r="A93" s="22"/>
      <c r="B93" s="25"/>
    </row>
    <row r="94" spans="1:2" x14ac:dyDescent="0.25">
      <c r="A94" s="22"/>
      <c r="B94" s="25"/>
    </row>
    <row r="95" spans="1:2" x14ac:dyDescent="0.25">
      <c r="A95" s="22"/>
      <c r="B95" s="25"/>
    </row>
    <row r="96" spans="1:2" x14ac:dyDescent="0.25">
      <c r="A96" s="22"/>
      <c r="B96" s="25"/>
    </row>
    <row r="97" spans="1:2" x14ac:dyDescent="0.25">
      <c r="A97" s="22"/>
      <c r="B97" s="25"/>
    </row>
    <row r="98" spans="1:2" x14ac:dyDescent="0.25">
      <c r="A98" s="22"/>
      <c r="B98" s="25"/>
    </row>
    <row r="99" spans="1:2" x14ac:dyDescent="0.25">
      <c r="A99" s="22"/>
      <c r="B99" s="25"/>
    </row>
    <row r="100" spans="1:2" x14ac:dyDescent="0.25">
      <c r="A100" s="22"/>
      <c r="B100" s="25"/>
    </row>
    <row r="101" spans="1:2" x14ac:dyDescent="0.25">
      <c r="A101" s="22"/>
      <c r="B101" s="25"/>
    </row>
    <row r="102" spans="1:2" x14ac:dyDescent="0.25">
      <c r="A102" s="22"/>
      <c r="B102" s="25"/>
    </row>
    <row r="103" spans="1:2" x14ac:dyDescent="0.25">
      <c r="A103" s="22"/>
      <c r="B103" s="25"/>
    </row>
    <row r="104" spans="1:2" x14ac:dyDescent="0.25">
      <c r="A104" s="22"/>
      <c r="B104" s="25"/>
    </row>
    <row r="105" spans="1:2" x14ac:dyDescent="0.25">
      <c r="A105" s="22"/>
      <c r="B105" s="25"/>
    </row>
    <row r="106" spans="1:2" x14ac:dyDescent="0.25">
      <c r="A106" s="22"/>
      <c r="B106" s="25"/>
    </row>
    <row r="107" spans="1:2" x14ac:dyDescent="0.25">
      <c r="A107" s="22"/>
      <c r="B107" s="25"/>
    </row>
    <row r="108" spans="1:2" x14ac:dyDescent="0.25">
      <c r="A108" s="22"/>
      <c r="B108" s="25"/>
    </row>
    <row r="109" spans="1:2" x14ac:dyDescent="0.25">
      <c r="A109" s="22"/>
      <c r="B109" s="25"/>
    </row>
    <row r="110" spans="1:2" x14ac:dyDescent="0.25">
      <c r="A110" s="22"/>
      <c r="B110" s="25"/>
    </row>
    <row r="111" spans="1:2" x14ac:dyDescent="0.25">
      <c r="A111" s="22"/>
      <c r="B111" s="25"/>
    </row>
    <row r="112" spans="1:2" x14ac:dyDescent="0.25">
      <c r="A112" s="22"/>
      <c r="B112" s="25"/>
    </row>
    <row r="113" spans="1:2" x14ac:dyDescent="0.25">
      <c r="A113" s="22"/>
      <c r="B113" s="25"/>
    </row>
    <row r="114" spans="1:2" x14ac:dyDescent="0.25">
      <c r="A114" s="22"/>
      <c r="B114" s="25"/>
    </row>
    <row r="115" spans="1:2" x14ac:dyDescent="0.25">
      <c r="A115" s="22"/>
      <c r="B115" s="25"/>
    </row>
    <row r="116" spans="1:2" x14ac:dyDescent="0.25">
      <c r="A116" s="22"/>
      <c r="B116" s="25"/>
    </row>
    <row r="117" spans="1:2" x14ac:dyDescent="0.25">
      <c r="A117" s="22"/>
      <c r="B117" s="25"/>
    </row>
    <row r="118" spans="1:2" x14ac:dyDescent="0.25">
      <c r="A118" s="22"/>
      <c r="B118" s="25"/>
    </row>
    <row r="119" spans="1:2" x14ac:dyDescent="0.25">
      <c r="A119" s="22"/>
      <c r="B119" s="25"/>
    </row>
    <row r="120" spans="1:2" x14ac:dyDescent="0.25">
      <c r="A120" s="22"/>
      <c r="B120" s="25"/>
    </row>
    <row r="121" spans="1:2" x14ac:dyDescent="0.25">
      <c r="A121" s="22"/>
      <c r="B121" s="25"/>
    </row>
    <row r="122" spans="1:2" x14ac:dyDescent="0.25">
      <c r="A122" s="22"/>
      <c r="B122" s="25"/>
    </row>
    <row r="123" spans="1:2" x14ac:dyDescent="0.25">
      <c r="A123" s="22"/>
      <c r="B123" s="25"/>
    </row>
    <row r="124" spans="1:2" x14ac:dyDescent="0.25">
      <c r="A124" s="22"/>
      <c r="B124" s="25"/>
    </row>
    <row r="125" spans="1:2" x14ac:dyDescent="0.25">
      <c r="A125" s="22"/>
      <c r="B125" s="25"/>
    </row>
    <row r="126" spans="1:2" x14ac:dyDescent="0.25">
      <c r="A126" s="22"/>
      <c r="B126" s="25"/>
    </row>
    <row r="127" spans="1:2" x14ac:dyDescent="0.25">
      <c r="A127" s="22"/>
      <c r="B127" s="25"/>
    </row>
    <row r="128" spans="1:2" x14ac:dyDescent="0.25">
      <c r="A128" s="22"/>
      <c r="B128" s="25"/>
    </row>
    <row r="129" spans="1:2" x14ac:dyDescent="0.25">
      <c r="A129" s="22"/>
      <c r="B129" s="25"/>
    </row>
    <row r="130" spans="1:2" x14ac:dyDescent="0.25">
      <c r="A130" s="22"/>
      <c r="B130" s="25"/>
    </row>
    <row r="131" spans="1:2" x14ac:dyDescent="0.25">
      <c r="A131" s="22"/>
      <c r="B131" s="25"/>
    </row>
    <row r="132" spans="1:2" x14ac:dyDescent="0.25">
      <c r="A132" s="22"/>
      <c r="B132" s="25"/>
    </row>
    <row r="133" spans="1:2" x14ac:dyDescent="0.25">
      <c r="A133" s="22"/>
      <c r="B133" s="25"/>
    </row>
    <row r="134" spans="1:2" x14ac:dyDescent="0.25">
      <c r="A134" s="22"/>
      <c r="B134" s="25"/>
    </row>
    <row r="135" spans="1:2" x14ac:dyDescent="0.25">
      <c r="A135" s="22"/>
      <c r="B135" s="25"/>
    </row>
    <row r="136" spans="1:2" x14ac:dyDescent="0.25">
      <c r="A136" s="22"/>
      <c r="B136" s="25"/>
    </row>
    <row r="137" spans="1:2" x14ac:dyDescent="0.25">
      <c r="A137" s="22"/>
      <c r="B137" s="25"/>
    </row>
    <row r="138" spans="1:2" x14ac:dyDescent="0.25">
      <c r="A138" s="22"/>
      <c r="B138" s="25"/>
    </row>
    <row r="139" spans="1:2" x14ac:dyDescent="0.25">
      <c r="A139" s="22"/>
      <c r="B139" s="25"/>
    </row>
    <row r="140" spans="1:2" x14ac:dyDescent="0.25">
      <c r="A140" s="22"/>
      <c r="B140" s="25"/>
    </row>
    <row r="141" spans="1:2" x14ac:dyDescent="0.25">
      <c r="A141" s="22"/>
      <c r="B141" s="25"/>
    </row>
    <row r="142" spans="1:2" x14ac:dyDescent="0.25">
      <c r="A142" s="22"/>
      <c r="B142" s="25"/>
    </row>
    <row r="143" spans="1:2" x14ac:dyDescent="0.25">
      <c r="A143" s="22"/>
      <c r="B143" s="25"/>
    </row>
    <row r="144" spans="1:2" x14ac:dyDescent="0.25">
      <c r="A144" s="22"/>
      <c r="B144" s="25"/>
    </row>
    <row r="145" spans="1:2" x14ac:dyDescent="0.25">
      <c r="A145" s="22"/>
      <c r="B145" s="25"/>
    </row>
    <row r="146" spans="1:2" x14ac:dyDescent="0.25">
      <c r="A146" s="22"/>
      <c r="B146" s="25"/>
    </row>
    <row r="147" spans="1:2" x14ac:dyDescent="0.25">
      <c r="A147" s="22"/>
      <c r="B147" s="25"/>
    </row>
    <row r="148" spans="1:2" x14ac:dyDescent="0.25">
      <c r="A148" s="22"/>
      <c r="B148" s="25"/>
    </row>
    <row r="149" spans="1:2" x14ac:dyDescent="0.25">
      <c r="A149" s="22"/>
      <c r="B149" s="25"/>
    </row>
    <row r="150" spans="1:2" x14ac:dyDescent="0.25">
      <c r="A150" s="22"/>
      <c r="B150" s="25"/>
    </row>
    <row r="151" spans="1:2" x14ac:dyDescent="0.25">
      <c r="A151" s="22"/>
      <c r="B151" s="25"/>
    </row>
    <row r="152" spans="1:2" x14ac:dyDescent="0.25">
      <c r="A152" s="22"/>
      <c r="B152" s="25"/>
    </row>
    <row r="153" spans="1:2" x14ac:dyDescent="0.25">
      <c r="A153" s="22"/>
      <c r="B153" s="25"/>
    </row>
    <row r="154" spans="1:2" x14ac:dyDescent="0.25">
      <c r="A154" s="22"/>
      <c r="B154" s="25"/>
    </row>
    <row r="155" spans="1:2" x14ac:dyDescent="0.25">
      <c r="A155" s="22"/>
      <c r="B155" s="25"/>
    </row>
    <row r="156" spans="1:2" x14ac:dyDescent="0.25">
      <c r="A156" s="22"/>
      <c r="B156" s="25"/>
    </row>
    <row r="157" spans="1:2" x14ac:dyDescent="0.25">
      <c r="A157" s="22"/>
      <c r="B157" s="25"/>
    </row>
    <row r="158" spans="1:2" x14ac:dyDescent="0.25">
      <c r="A158" s="22"/>
      <c r="B158" s="25"/>
    </row>
    <row r="159" spans="1:2" x14ac:dyDescent="0.25">
      <c r="A159" s="22"/>
      <c r="B159" s="25"/>
    </row>
    <row r="160" spans="1:2" x14ac:dyDescent="0.25">
      <c r="A160" s="22"/>
      <c r="B160" s="25"/>
    </row>
    <row r="161" spans="1:2" x14ac:dyDescent="0.25">
      <c r="A161" s="22"/>
      <c r="B161" s="25"/>
    </row>
    <row r="162" spans="1:2" x14ac:dyDescent="0.25">
      <c r="A162" s="22"/>
      <c r="B162" s="25"/>
    </row>
    <row r="163" spans="1:2" x14ac:dyDescent="0.25">
      <c r="A163" s="22"/>
      <c r="B163" s="25"/>
    </row>
    <row r="164" spans="1:2" x14ac:dyDescent="0.25">
      <c r="A164" s="22"/>
      <c r="B164" s="25"/>
    </row>
    <row r="165" spans="1:2" x14ac:dyDescent="0.25">
      <c r="A165" s="22"/>
      <c r="B165" s="25"/>
    </row>
    <row r="166" spans="1:2" x14ac:dyDescent="0.25">
      <c r="A166" s="22"/>
      <c r="B166" s="25"/>
    </row>
    <row r="167" spans="1:2" x14ac:dyDescent="0.25">
      <c r="A167" s="22"/>
      <c r="B167" s="25"/>
    </row>
    <row r="168" spans="1:2" x14ac:dyDescent="0.25">
      <c r="A168" s="22"/>
      <c r="B168" s="25"/>
    </row>
    <row r="169" spans="1:2" x14ac:dyDescent="0.25">
      <c r="A169" s="22"/>
      <c r="B169" s="25"/>
    </row>
    <row r="170" spans="1:2" x14ac:dyDescent="0.25">
      <c r="A170" s="22"/>
      <c r="B170" s="25"/>
    </row>
    <row r="171" spans="1:2" x14ac:dyDescent="0.25">
      <c r="A171" s="22"/>
      <c r="B171" s="25"/>
    </row>
    <row r="172" spans="1:2" x14ac:dyDescent="0.25">
      <c r="A172" s="22"/>
      <c r="B172" s="25"/>
    </row>
    <row r="173" spans="1:2" x14ac:dyDescent="0.25">
      <c r="A173" s="22"/>
      <c r="B173" s="25"/>
    </row>
    <row r="174" spans="1:2" x14ac:dyDescent="0.25">
      <c r="A174" s="22"/>
      <c r="B174" s="25"/>
    </row>
    <row r="175" spans="1:2" x14ac:dyDescent="0.25">
      <c r="A175" s="22"/>
      <c r="B175" s="25"/>
    </row>
    <row r="176" spans="1:2" x14ac:dyDescent="0.25">
      <c r="A176" s="22"/>
      <c r="B176" s="25"/>
    </row>
    <row r="177" spans="1:2" x14ac:dyDescent="0.25">
      <c r="A177" s="22"/>
      <c r="B177" s="25"/>
    </row>
    <row r="178" spans="1:2" x14ac:dyDescent="0.25">
      <c r="A178" s="22"/>
      <c r="B178" s="25"/>
    </row>
    <row r="179" spans="1:2" x14ac:dyDescent="0.25">
      <c r="A179" s="22"/>
      <c r="B179" s="25"/>
    </row>
    <row r="180" spans="1:2" x14ac:dyDescent="0.25">
      <c r="A180" s="22"/>
      <c r="B180" s="25"/>
    </row>
    <row r="181" spans="1:2" x14ac:dyDescent="0.25">
      <c r="A181" s="22"/>
      <c r="B181" s="25"/>
    </row>
    <row r="182" spans="1:2" x14ac:dyDescent="0.25">
      <c r="A182" s="22"/>
      <c r="B182" s="25"/>
    </row>
    <row r="183" spans="1:2" x14ac:dyDescent="0.25">
      <c r="A183" s="22"/>
      <c r="B183" s="25"/>
    </row>
    <row r="184" spans="1:2" x14ac:dyDescent="0.25">
      <c r="A184" s="22"/>
      <c r="B184" s="25"/>
    </row>
    <row r="185" spans="1:2" x14ac:dyDescent="0.25">
      <c r="A185" s="22"/>
      <c r="B185" s="25"/>
    </row>
    <row r="186" spans="1:2" x14ac:dyDescent="0.25">
      <c r="A186" s="22"/>
      <c r="B186" s="25"/>
    </row>
    <row r="187" spans="1:2" x14ac:dyDescent="0.25">
      <c r="A187" s="22"/>
      <c r="B187" s="25"/>
    </row>
    <row r="188" spans="1:2" x14ac:dyDescent="0.25">
      <c r="A188" s="22"/>
      <c r="B188" s="25"/>
    </row>
    <row r="189" spans="1:2" x14ac:dyDescent="0.25">
      <c r="A189" s="22"/>
      <c r="B189" s="25"/>
    </row>
    <row r="190" spans="1:2" x14ac:dyDescent="0.25">
      <c r="A190" s="22"/>
      <c r="B190" s="25"/>
    </row>
    <row r="191" spans="1:2" x14ac:dyDescent="0.25">
      <c r="A191" s="22"/>
      <c r="B191" s="25"/>
    </row>
    <row r="192" spans="1:2" x14ac:dyDescent="0.25">
      <c r="A192" s="22"/>
      <c r="B192" s="25"/>
    </row>
    <row r="193" spans="1:2" x14ac:dyDescent="0.25">
      <c r="A193" s="22"/>
      <c r="B193" s="25"/>
    </row>
    <row r="194" spans="1:2" x14ac:dyDescent="0.25">
      <c r="A194" s="22"/>
      <c r="B194" s="25"/>
    </row>
    <row r="195" spans="1:2" x14ac:dyDescent="0.25">
      <c r="A195" s="22"/>
      <c r="B195" s="25"/>
    </row>
    <row r="196" spans="1:2" x14ac:dyDescent="0.25">
      <c r="A196" s="22"/>
      <c r="B196" s="25"/>
    </row>
    <row r="197" spans="1:2" x14ac:dyDescent="0.25">
      <c r="A197" s="22"/>
      <c r="B197" s="25"/>
    </row>
    <row r="198" spans="1:2" x14ac:dyDescent="0.25">
      <c r="A198" s="22"/>
      <c r="B198" s="25"/>
    </row>
    <row r="199" spans="1:2" x14ac:dyDescent="0.25">
      <c r="A199" s="22"/>
      <c r="B199" s="25"/>
    </row>
    <row r="200" spans="1:2" x14ac:dyDescent="0.25">
      <c r="A200" s="22"/>
      <c r="B200" s="25"/>
    </row>
    <row r="201" spans="1:2" x14ac:dyDescent="0.25">
      <c r="A201" s="22"/>
      <c r="B201" s="25"/>
    </row>
    <row r="202" spans="1:2" x14ac:dyDescent="0.25">
      <c r="A202" s="22"/>
      <c r="B202" s="25"/>
    </row>
    <row r="203" spans="1:2" x14ac:dyDescent="0.25">
      <c r="A203" s="22"/>
      <c r="B203" s="25"/>
    </row>
    <row r="204" spans="1:2" x14ac:dyDescent="0.25">
      <c r="A204" s="22"/>
      <c r="B204" s="25"/>
    </row>
    <row r="205" spans="1:2" x14ac:dyDescent="0.25">
      <c r="A205" s="22"/>
      <c r="B205" s="25"/>
    </row>
    <row r="206" spans="1:2" x14ac:dyDescent="0.25">
      <c r="A206" s="22"/>
      <c r="B206" s="25"/>
    </row>
    <row r="207" spans="1:2" x14ac:dyDescent="0.25">
      <c r="A207" s="22"/>
      <c r="B207" s="25"/>
    </row>
    <row r="208" spans="1:2" x14ac:dyDescent="0.25">
      <c r="A208" s="22"/>
      <c r="B208" s="25"/>
    </row>
    <row r="209" spans="1:2" x14ac:dyDescent="0.25">
      <c r="A209" s="22"/>
      <c r="B209" s="25"/>
    </row>
    <row r="210" spans="1:2" x14ac:dyDescent="0.25">
      <c r="A210" s="22"/>
      <c r="B210" s="25"/>
    </row>
    <row r="211" spans="1:2" x14ac:dyDescent="0.25">
      <c r="A211" s="22"/>
      <c r="B211" s="25"/>
    </row>
    <row r="212" spans="1:2" x14ac:dyDescent="0.25">
      <c r="A212" s="22"/>
      <c r="B212" s="25"/>
    </row>
    <row r="213" spans="1:2" x14ac:dyDescent="0.25">
      <c r="A213" s="22"/>
      <c r="B213" s="25"/>
    </row>
    <row r="214" spans="1:2" x14ac:dyDescent="0.25">
      <c r="A214" s="22"/>
      <c r="B214" s="25"/>
    </row>
    <row r="215" spans="1:2" x14ac:dyDescent="0.25">
      <c r="A215" s="22"/>
      <c r="B215" s="25"/>
    </row>
    <row r="216" spans="1:2" x14ac:dyDescent="0.25">
      <c r="A216" s="22"/>
      <c r="B216" s="25"/>
    </row>
    <row r="217" spans="1:2" x14ac:dyDescent="0.25">
      <c r="A217" s="22"/>
      <c r="B217" s="25"/>
    </row>
    <row r="218" spans="1:2" x14ac:dyDescent="0.25">
      <c r="A218" s="22"/>
      <c r="B218" s="25"/>
    </row>
    <row r="219" spans="1:2" x14ac:dyDescent="0.25">
      <c r="A219" s="22"/>
      <c r="B219" s="25"/>
    </row>
    <row r="220" spans="1:2" x14ac:dyDescent="0.25">
      <c r="A220" s="22"/>
      <c r="B220" s="25"/>
    </row>
    <row r="221" spans="1:2" x14ac:dyDescent="0.25">
      <c r="A221" s="22"/>
      <c r="B221" s="25"/>
    </row>
    <row r="222" spans="1:2" x14ac:dyDescent="0.25">
      <c r="A222" s="22"/>
      <c r="B222" s="25"/>
    </row>
    <row r="223" spans="1:2" x14ac:dyDescent="0.25">
      <c r="A223" s="22"/>
      <c r="B223" s="25"/>
    </row>
    <row r="224" spans="1:2" x14ac:dyDescent="0.25">
      <c r="A224" s="22"/>
      <c r="B224" s="25"/>
    </row>
    <row r="225" spans="1:2" x14ac:dyDescent="0.25">
      <c r="A225" s="22"/>
      <c r="B225" s="25"/>
    </row>
    <row r="226" spans="1:2" x14ac:dyDescent="0.25">
      <c r="A226" s="22"/>
      <c r="B226" s="25"/>
    </row>
    <row r="227" spans="1:2" x14ac:dyDescent="0.25">
      <c r="A227" s="22"/>
      <c r="B227" s="25"/>
    </row>
    <row r="228" spans="1:2" x14ac:dyDescent="0.25">
      <c r="A228" s="22"/>
      <c r="B228" s="25"/>
    </row>
    <row r="229" spans="1:2" x14ac:dyDescent="0.25">
      <c r="A229" s="22"/>
      <c r="B229" s="25"/>
    </row>
    <row r="230" spans="1:2" x14ac:dyDescent="0.25">
      <c r="A230" s="22"/>
      <c r="B230" s="25"/>
    </row>
    <row r="231" spans="1:2" x14ac:dyDescent="0.25">
      <c r="A231" s="22"/>
      <c r="B231" s="25"/>
    </row>
    <row r="232" spans="1:2" x14ac:dyDescent="0.25">
      <c r="A232" s="22"/>
      <c r="B232" s="25"/>
    </row>
    <row r="233" spans="1:2" x14ac:dyDescent="0.25">
      <c r="A233" s="22"/>
      <c r="B233" s="25"/>
    </row>
    <row r="234" spans="1:2" x14ac:dyDescent="0.25">
      <c r="A234" s="22"/>
      <c r="B234" s="25"/>
    </row>
    <row r="235" spans="1:2" x14ac:dyDescent="0.25">
      <c r="A235" s="22"/>
      <c r="B235" s="25"/>
    </row>
    <row r="236" spans="1:2" x14ac:dyDescent="0.25">
      <c r="A236" s="22"/>
      <c r="B236" s="25"/>
    </row>
    <row r="237" spans="1:2" x14ac:dyDescent="0.25">
      <c r="A237" s="22"/>
      <c r="B237" s="25"/>
    </row>
    <row r="238" spans="1:2" x14ac:dyDescent="0.25">
      <c r="A238" s="22"/>
      <c r="B238" s="25"/>
    </row>
    <row r="239" spans="1:2" x14ac:dyDescent="0.25">
      <c r="A239" s="22"/>
      <c r="B239" s="25"/>
    </row>
    <row r="240" spans="1:2" x14ac:dyDescent="0.25">
      <c r="A240" s="22"/>
      <c r="B240" s="25"/>
    </row>
    <row r="241" spans="1:2" x14ac:dyDescent="0.25">
      <c r="A241" s="22"/>
      <c r="B241" s="25"/>
    </row>
    <row r="242" spans="1:2" x14ac:dyDescent="0.25">
      <c r="A242" s="22"/>
      <c r="B242" s="25"/>
    </row>
    <row r="243" spans="1:2" x14ac:dyDescent="0.25">
      <c r="A243" s="22"/>
      <c r="B243" s="25"/>
    </row>
    <row r="244" spans="1:2" x14ac:dyDescent="0.25">
      <c r="A244" s="22"/>
      <c r="B244" s="25"/>
    </row>
    <row r="245" spans="1:2" x14ac:dyDescent="0.25">
      <c r="A245" s="22"/>
      <c r="B245" s="25"/>
    </row>
    <row r="246" spans="1:2" x14ac:dyDescent="0.25">
      <c r="A246" s="22"/>
      <c r="B246" s="25"/>
    </row>
    <row r="247" spans="1:2" x14ac:dyDescent="0.25">
      <c r="A247" s="22"/>
      <c r="B247" s="25"/>
    </row>
    <row r="248" spans="1:2" x14ac:dyDescent="0.25">
      <c r="A248" s="22"/>
      <c r="B248" s="25"/>
    </row>
    <row r="249" spans="1:2" x14ac:dyDescent="0.25">
      <c r="A249" s="22"/>
      <c r="B249" s="25"/>
    </row>
    <row r="250" spans="1:2" x14ac:dyDescent="0.25">
      <c r="A250" s="22"/>
      <c r="B250" s="25"/>
    </row>
    <row r="251" spans="1:2" x14ac:dyDescent="0.25">
      <c r="A251" s="22"/>
      <c r="B251" s="25"/>
    </row>
    <row r="252" spans="1:2" x14ac:dyDescent="0.25">
      <c r="A252" s="22"/>
      <c r="B252" s="25"/>
    </row>
    <row r="253" spans="1:2" x14ac:dyDescent="0.25">
      <c r="A253" s="22"/>
      <c r="B253" s="25"/>
    </row>
    <row r="254" spans="1:2" x14ac:dyDescent="0.25">
      <c r="A254" s="22"/>
      <c r="B254" s="25"/>
    </row>
    <row r="255" spans="1:2" x14ac:dyDescent="0.25">
      <c r="A255" s="22"/>
      <c r="B255" s="25"/>
    </row>
    <row r="256" spans="1:2" x14ac:dyDescent="0.25">
      <c r="A256" s="22"/>
      <c r="B256" s="25"/>
    </row>
    <row r="257" spans="1:2" x14ac:dyDescent="0.25">
      <c r="A257" s="22"/>
      <c r="B257" s="25"/>
    </row>
    <row r="258" spans="1:2" x14ac:dyDescent="0.25">
      <c r="A258" s="22"/>
      <c r="B258" s="25"/>
    </row>
    <row r="259" spans="1:2" x14ac:dyDescent="0.25">
      <c r="A259" s="22"/>
      <c r="B259" s="25"/>
    </row>
    <row r="260" spans="1:2" x14ac:dyDescent="0.25">
      <c r="A260" s="22"/>
      <c r="B260" s="25"/>
    </row>
    <row r="261" spans="1:2" x14ac:dyDescent="0.25">
      <c r="A261" s="22"/>
      <c r="B261" s="25"/>
    </row>
    <row r="262" spans="1:2" x14ac:dyDescent="0.25">
      <c r="A262" s="22"/>
      <c r="B262" s="25"/>
    </row>
    <row r="263" spans="1:2" x14ac:dyDescent="0.25">
      <c r="A263" s="22"/>
      <c r="B263" s="25"/>
    </row>
    <row r="264" spans="1:2" x14ac:dyDescent="0.25">
      <c r="A264" s="22"/>
      <c r="B264" s="25"/>
    </row>
    <row r="265" spans="1:2" x14ac:dyDescent="0.25">
      <c r="A265" s="22"/>
      <c r="B265" s="25"/>
    </row>
    <row r="266" spans="1:2" x14ac:dyDescent="0.25">
      <c r="A266" s="22"/>
      <c r="B266" s="25"/>
    </row>
    <row r="267" spans="1:2" x14ac:dyDescent="0.25">
      <c r="A267" s="22"/>
      <c r="B267" s="25"/>
    </row>
    <row r="268" spans="1:2" x14ac:dyDescent="0.25">
      <c r="A268" s="22"/>
      <c r="B268" s="25"/>
    </row>
    <row r="269" spans="1:2" x14ac:dyDescent="0.25">
      <c r="A269" s="22"/>
      <c r="B269" s="25"/>
    </row>
    <row r="270" spans="1:2" x14ac:dyDescent="0.25">
      <c r="A270" s="22"/>
      <c r="B270" s="25"/>
    </row>
    <row r="271" spans="1:2" x14ac:dyDescent="0.25">
      <c r="A271" s="22"/>
      <c r="B271" s="25"/>
    </row>
    <row r="272" spans="1:2" x14ac:dyDescent="0.25">
      <c r="A272" s="22"/>
      <c r="B272" s="25"/>
    </row>
    <row r="273" spans="1:2" x14ac:dyDescent="0.25">
      <c r="A273" s="22"/>
      <c r="B273" s="25"/>
    </row>
    <row r="274" spans="1:2" x14ac:dyDescent="0.25">
      <c r="A274" s="22"/>
      <c r="B274" s="25"/>
    </row>
    <row r="275" spans="1:2" x14ac:dyDescent="0.25">
      <c r="A275" s="22"/>
      <c r="B275" s="25"/>
    </row>
    <row r="276" spans="1:2" x14ac:dyDescent="0.25">
      <c r="A276" s="22"/>
      <c r="B276" s="25"/>
    </row>
    <row r="277" spans="1:2" x14ac:dyDescent="0.25">
      <c r="A277" s="22"/>
      <c r="B277" s="25"/>
    </row>
    <row r="278" spans="1:2" x14ac:dyDescent="0.25">
      <c r="A278" s="22"/>
      <c r="B278" s="25"/>
    </row>
    <row r="279" spans="1:2" x14ac:dyDescent="0.25">
      <c r="A279" s="22"/>
      <c r="B279" s="25"/>
    </row>
    <row r="280" spans="1:2" x14ac:dyDescent="0.25">
      <c r="A280" s="22"/>
      <c r="B280" s="25"/>
    </row>
    <row r="281" spans="1:2" x14ac:dyDescent="0.25">
      <c r="A281" s="22"/>
      <c r="B281" s="25"/>
    </row>
    <row r="282" spans="1:2" x14ac:dyDescent="0.25">
      <c r="A282" s="22"/>
      <c r="B282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Step 1 - Labor Force</vt:lpstr>
      <vt:lpstr>Step 2 - 24 Month Labor Force</vt:lpstr>
      <vt:lpstr>Step 3 - Monthly Unemp</vt:lpstr>
      <vt:lpstr>Step 4 - 24 Month Unemp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Prihar, Andrew</cp:lastModifiedBy>
  <cp:lastPrinted>2018-10-01T19:19:57Z</cp:lastPrinted>
  <dcterms:created xsi:type="dcterms:W3CDTF">2014-04-29T15:00:15Z</dcterms:created>
  <dcterms:modified xsi:type="dcterms:W3CDTF">2018-10-01T19:59:03Z</dcterms:modified>
</cp:coreProperties>
</file>